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13_Superstructure Design\"/>
    </mc:Choice>
  </mc:AlternateContent>
  <xr:revisionPtr revIDLastSave="0" documentId="13_ncr:1_{3A81E28E-A8E1-4888-BA78-427742514E6F}" xr6:coauthVersionLast="36" xr6:coauthVersionMax="36" xr10:uidLastSave="{00000000-0000-0000-0000-000000000000}"/>
  <bookViews>
    <workbookView xWindow="0" yWindow="0" windowWidth="34530" windowHeight="14820" activeTab="1" xr2:uid="{64BD84F4-C85D-4F6E-B139-A2F1388AB000}"/>
  </bookViews>
  <sheets>
    <sheet name="Approach Slab" sheetId="40" r:id="rId1"/>
    <sheet name="Deck Elevations" sheetId="43" r:id="rId2"/>
    <sheet name="Screed" sheetId="42" r:id="rId3"/>
    <sheet name="Vertical Curve Adjustment" sheetId="35" state="hidden" r:id="rId4"/>
    <sheet name="CSV File" sheetId="34" state="hidden" r:id="rId5"/>
    <sheet name="Rear Abut Seat Elevations" sheetId="31" r:id="rId6"/>
    <sheet name="Fwd Abut Seat Elevations" sheetId="17" r:id="rId7"/>
    <sheet name="AutoTable-Final Deck Surface El" sheetId="37" r:id="rId8"/>
    <sheet name="AutoTable-Screed El" sheetId="38" r:id="rId9"/>
    <sheet name="Autotable_App Slab El" sheetId="41" r:id="rId10"/>
  </sheets>
  <externalReferences>
    <externalReference r:id="rId11"/>
  </externalReferences>
  <definedNames>
    <definedName name="_xlnm.Print_Area" localSheetId="6">'Fwd Abut Seat Elevations'!$A$12:$E$20</definedName>
    <definedName name="_xlnm.Print_Area" localSheetId="5">'Rear Abut Seat Elevations'!$A$12:$E$20</definedName>
  </definedNames>
  <calcPr calcId="191029"/>
</workbook>
</file>

<file path=xl/calcChain.xml><?xml version="1.0" encoding="utf-8"?>
<calcChain xmlns="http://schemas.openxmlformats.org/spreadsheetml/2006/main">
  <c r="I6" i="17" l="1"/>
  <c r="B16" i="17"/>
  <c r="B15" i="17"/>
  <c r="B14" i="17"/>
  <c r="B13" i="17"/>
  <c r="A9" i="17"/>
  <c r="A8" i="17"/>
  <c r="A7" i="17"/>
  <c r="A6" i="17"/>
  <c r="A5" i="17"/>
  <c r="A4" i="17"/>
  <c r="C3" i="17"/>
  <c r="A3" i="17"/>
  <c r="A9" i="31"/>
  <c r="A8" i="31"/>
  <c r="A7" i="31"/>
  <c r="A6" i="31"/>
  <c r="A5" i="31"/>
  <c r="A4" i="31"/>
  <c r="C3" i="31"/>
  <c r="A3" i="31"/>
  <c r="C16" i="42"/>
  <c r="C15" i="42"/>
  <c r="D8" i="42"/>
  <c r="D4" i="42"/>
  <c r="D4" i="37" l="1"/>
  <c r="E4" i="37"/>
  <c r="F4" i="37"/>
  <c r="G4" i="37"/>
  <c r="D5" i="37"/>
  <c r="E5" i="37"/>
  <c r="F5" i="37"/>
  <c r="G5" i="37"/>
  <c r="D6" i="37"/>
  <c r="E6" i="37"/>
  <c r="F6" i="37"/>
  <c r="G6" i="37"/>
  <c r="D7" i="37"/>
  <c r="E7" i="37"/>
  <c r="F7" i="37"/>
  <c r="G7" i="37"/>
  <c r="D8" i="37"/>
  <c r="E8" i="37"/>
  <c r="F8" i="37"/>
  <c r="G8" i="37"/>
  <c r="D9" i="37"/>
  <c r="E9" i="37"/>
  <c r="F9" i="37"/>
  <c r="G9" i="37"/>
  <c r="D10" i="37"/>
  <c r="E10" i="37"/>
  <c r="F10" i="37"/>
  <c r="G10" i="37"/>
  <c r="D11" i="37"/>
  <c r="E11" i="37"/>
  <c r="F11" i="37"/>
  <c r="G11" i="37"/>
  <c r="D12" i="37"/>
  <c r="E12" i="37"/>
  <c r="F12" i="37"/>
  <c r="G12" i="37"/>
  <c r="D13" i="37"/>
  <c r="E13" i="37"/>
  <c r="F13" i="37"/>
  <c r="G13" i="37"/>
  <c r="D14" i="37"/>
  <c r="E14" i="37"/>
  <c r="F14" i="37"/>
  <c r="G14" i="37"/>
  <c r="D15" i="37"/>
  <c r="E15" i="37"/>
  <c r="F15" i="37"/>
  <c r="G15" i="37"/>
  <c r="D16" i="37"/>
  <c r="E16" i="37"/>
  <c r="F16" i="37"/>
  <c r="G16" i="37"/>
  <c r="D17" i="37"/>
  <c r="E17" i="37"/>
  <c r="F17" i="37"/>
  <c r="G17" i="37"/>
  <c r="D18" i="37"/>
  <c r="E18" i="37"/>
  <c r="F18" i="37"/>
  <c r="G18" i="37"/>
  <c r="D19" i="37"/>
  <c r="E19" i="37"/>
  <c r="F19" i="37"/>
  <c r="G19" i="37"/>
  <c r="D20" i="37"/>
  <c r="E20" i="37"/>
  <c r="F20" i="37"/>
  <c r="G20" i="37"/>
  <c r="D21" i="37"/>
  <c r="E21" i="37"/>
  <c r="F21" i="37"/>
  <c r="G21" i="37"/>
  <c r="D22" i="37"/>
  <c r="E22" i="37"/>
  <c r="F22" i="37"/>
  <c r="G22" i="37"/>
  <c r="D23" i="37"/>
  <c r="E23" i="37"/>
  <c r="F23" i="37"/>
  <c r="G23" i="37"/>
  <c r="D24" i="37"/>
  <c r="E24" i="37"/>
  <c r="F24" i="37"/>
  <c r="G24" i="37"/>
  <c r="D25" i="37"/>
  <c r="E25" i="37"/>
  <c r="F25" i="37"/>
  <c r="G25" i="37"/>
  <c r="C25" i="37"/>
  <c r="C24" i="37"/>
  <c r="C23" i="37"/>
  <c r="C22" i="37"/>
  <c r="C21" i="37"/>
  <c r="C20" i="37"/>
  <c r="C19" i="37"/>
  <c r="C18" i="37"/>
  <c r="C17" i="37"/>
  <c r="C16" i="37"/>
  <c r="C15" i="37"/>
  <c r="C14" i="37"/>
  <c r="C13" i="37"/>
  <c r="C12" i="37"/>
  <c r="C11" i="37"/>
  <c r="C10" i="37"/>
  <c r="C9" i="37"/>
  <c r="C8" i="37"/>
  <c r="C7" i="37"/>
  <c r="C6" i="37"/>
  <c r="C5" i="37"/>
  <c r="C4" i="37"/>
  <c r="D16" i="17"/>
  <c r="D14" i="17"/>
  <c r="D15" i="17"/>
  <c r="D13" i="17"/>
  <c r="E13" i="17" s="1"/>
  <c r="F13" i="17" s="1"/>
  <c r="H13" i="31" s="1"/>
  <c r="I13" i="31" s="1"/>
  <c r="C16" i="17"/>
  <c r="C15" i="17"/>
  <c r="C14" i="17"/>
  <c r="C13" i="17"/>
  <c r="C4" i="17"/>
  <c r="B4" i="17"/>
  <c r="E16" i="17" s="1"/>
  <c r="F16" i="17" s="1"/>
  <c r="H16" i="31" s="1"/>
  <c r="I16" i="31" s="1"/>
  <c r="B5" i="17"/>
  <c r="B6" i="17"/>
  <c r="B7" i="17"/>
  <c r="B8" i="17"/>
  <c r="B9" i="17"/>
  <c r="B3" i="17"/>
  <c r="D13" i="31"/>
  <c r="E13" i="31" s="1"/>
  <c r="F13" i="31" s="1"/>
  <c r="D15" i="31"/>
  <c r="E15" i="31" s="1"/>
  <c r="F15" i="31" s="1"/>
  <c r="D16" i="31"/>
  <c r="D14" i="31"/>
  <c r="C16" i="31"/>
  <c r="C13" i="31"/>
  <c r="E14" i="31"/>
  <c r="F14" i="31" s="1"/>
  <c r="E16" i="31"/>
  <c r="F16" i="31" s="1"/>
  <c r="B16" i="31"/>
  <c r="B15" i="31"/>
  <c r="B14" i="31"/>
  <c r="B13" i="31"/>
  <c r="C4" i="31"/>
  <c r="B4" i="31"/>
  <c r="B5" i="31"/>
  <c r="B6" i="31"/>
  <c r="B7" i="31"/>
  <c r="B8" i="31"/>
  <c r="B9" i="31"/>
  <c r="B3" i="31"/>
  <c r="D29" i="42"/>
  <c r="E29" i="42"/>
  <c r="F29" i="42"/>
  <c r="G29" i="42"/>
  <c r="D30" i="42"/>
  <c r="E30" i="42"/>
  <c r="F30" i="42"/>
  <c r="G30" i="42"/>
  <c r="D31" i="42"/>
  <c r="E31" i="42"/>
  <c r="F31" i="42"/>
  <c r="G31" i="42"/>
  <c r="D32" i="42"/>
  <c r="E32" i="42"/>
  <c r="F32" i="42"/>
  <c r="G32" i="42"/>
  <c r="D33" i="42"/>
  <c r="E33" i="42"/>
  <c r="F33" i="42"/>
  <c r="G33" i="42"/>
  <c r="D34" i="42"/>
  <c r="E34" i="42"/>
  <c r="F34" i="42"/>
  <c r="G34" i="42"/>
  <c r="C34" i="42"/>
  <c r="C33" i="42"/>
  <c r="C32" i="42"/>
  <c r="C31" i="42"/>
  <c r="C30" i="42"/>
  <c r="C29" i="42"/>
  <c r="C28" i="42"/>
  <c r="D28" i="42"/>
  <c r="E28" i="42"/>
  <c r="F28" i="42"/>
  <c r="G28" i="42"/>
  <c r="D26" i="42"/>
  <c r="E26" i="42"/>
  <c r="F26" i="42"/>
  <c r="G26" i="42"/>
  <c r="D27" i="42"/>
  <c r="E27" i="42"/>
  <c r="F27" i="42"/>
  <c r="G27" i="42"/>
  <c r="C26" i="42"/>
  <c r="C27" i="42"/>
  <c r="D5" i="42"/>
  <c r="B5" i="42"/>
  <c r="C5" i="42"/>
  <c r="B6" i="42"/>
  <c r="C6" i="42"/>
  <c r="B7" i="42"/>
  <c r="C7" i="42"/>
  <c r="B8" i="42"/>
  <c r="C8" i="42"/>
  <c r="C4" i="42"/>
  <c r="D6" i="42"/>
  <c r="D7" i="42"/>
  <c r="B4" i="42"/>
  <c r="C18" i="42"/>
  <c r="C57" i="43"/>
  <c r="C54" i="43"/>
  <c r="C51" i="43"/>
  <c r="C48" i="43"/>
  <c r="C42" i="43"/>
  <c r="C39" i="43"/>
  <c r="C40" i="43" s="1"/>
  <c r="C27" i="43"/>
  <c r="B7" i="43"/>
  <c r="F38" i="43" s="1"/>
  <c r="B6" i="43"/>
  <c r="E38" i="43" s="1"/>
  <c r="B5" i="43"/>
  <c r="D38" i="43" s="1"/>
  <c r="C66" i="43"/>
  <c r="G65" i="43"/>
  <c r="G66" i="43" s="1"/>
  <c r="C63" i="43"/>
  <c r="G62" i="43"/>
  <c r="G63" i="43" s="1"/>
  <c r="C43" i="43"/>
  <c r="D42" i="43"/>
  <c r="D43" i="43" s="1"/>
  <c r="G40" i="43"/>
  <c r="F40" i="43"/>
  <c r="E40" i="43"/>
  <c r="D40" i="43"/>
  <c r="G38" i="43"/>
  <c r="C38" i="43"/>
  <c r="C28" i="43"/>
  <c r="C30" i="43"/>
  <c r="C31" i="43" s="1"/>
  <c r="C19" i="43"/>
  <c r="C18" i="43"/>
  <c r="E15" i="17" l="1"/>
  <c r="F15" i="17" s="1"/>
  <c r="H15" i="31" s="1"/>
  <c r="I15" i="31" s="1"/>
  <c r="E14" i="17"/>
  <c r="F14" i="17" s="1"/>
  <c r="H14" i="31" s="1"/>
  <c r="I14" i="31" s="1"/>
  <c r="E42" i="43"/>
  <c r="C58" i="43"/>
  <c r="D57" i="43"/>
  <c r="D30" i="43"/>
  <c r="C33" i="43"/>
  <c r="D27" i="43"/>
  <c r="C56" i="43"/>
  <c r="D41" i="43"/>
  <c r="E41" i="43"/>
  <c r="C29" i="43"/>
  <c r="D29" i="43"/>
  <c r="C41" i="43"/>
  <c r="C26" i="43"/>
  <c r="G64" i="40"/>
  <c r="F64" i="40"/>
  <c r="F63" i="40"/>
  <c r="G63" i="40" s="1"/>
  <c r="G62" i="40"/>
  <c r="F62" i="40"/>
  <c r="E65" i="40"/>
  <c r="C66" i="40"/>
  <c r="C65" i="40"/>
  <c r="C63" i="40"/>
  <c r="C62" i="40"/>
  <c r="G56" i="40"/>
  <c r="F56" i="40"/>
  <c r="G53" i="40" s="1"/>
  <c r="F53" i="40"/>
  <c r="F50" i="40"/>
  <c r="E53" i="40"/>
  <c r="E50" i="40"/>
  <c r="E51" i="40"/>
  <c r="E54" i="40"/>
  <c r="E55" i="40" s="1"/>
  <c r="E57" i="40"/>
  <c r="E58" i="40" s="1"/>
  <c r="F58" i="40"/>
  <c r="G61" i="40"/>
  <c r="F61" i="40"/>
  <c r="G59" i="40"/>
  <c r="F59" i="40"/>
  <c r="E61" i="40"/>
  <c r="E59" i="40"/>
  <c r="C56" i="40"/>
  <c r="C53" i="40"/>
  <c r="C51" i="40"/>
  <c r="C54" i="40"/>
  <c r="C57" i="40"/>
  <c r="C58" i="40" s="1"/>
  <c r="C50" i="40"/>
  <c r="C55" i="40"/>
  <c r="F57" i="40"/>
  <c r="G57" i="40" s="1"/>
  <c r="G58" i="40" s="1"/>
  <c r="E56" i="40"/>
  <c r="C61" i="40"/>
  <c r="F60" i="40"/>
  <c r="G60" i="40" s="1"/>
  <c r="C59" i="40"/>
  <c r="C41" i="40"/>
  <c r="C44" i="40" s="1"/>
  <c r="C45" i="40" s="1"/>
  <c r="E39" i="40"/>
  <c r="E38" i="40"/>
  <c r="F38" i="40" s="1"/>
  <c r="G38" i="40" s="1"/>
  <c r="E37" i="40"/>
  <c r="E34" i="40" s="1"/>
  <c r="E31" i="40" s="1"/>
  <c r="C35" i="40"/>
  <c r="C32" i="40"/>
  <c r="C29" i="40"/>
  <c r="C39" i="40"/>
  <c r="B6" i="40"/>
  <c r="C37" i="40" s="1"/>
  <c r="C34" i="40" s="1"/>
  <c r="F34" i="40" s="1"/>
  <c r="G34" i="40" s="1"/>
  <c r="D28" i="43" l="1"/>
  <c r="E27" i="43"/>
  <c r="D26" i="43"/>
  <c r="C34" i="43"/>
  <c r="D33" i="43"/>
  <c r="C32" i="43"/>
  <c r="C36" i="43"/>
  <c r="E30" i="43"/>
  <c r="D31" i="43"/>
  <c r="C64" i="43"/>
  <c r="C61" i="43"/>
  <c r="D58" i="43"/>
  <c r="E57" i="43"/>
  <c r="D56" i="43"/>
  <c r="C55" i="43"/>
  <c r="D54" i="43"/>
  <c r="C53" i="43"/>
  <c r="E43" i="43"/>
  <c r="F42" i="43"/>
  <c r="G50" i="40"/>
  <c r="F54" i="40"/>
  <c r="E43" i="40"/>
  <c r="E28" i="40"/>
  <c r="E32" i="40"/>
  <c r="E35" i="40"/>
  <c r="E44" i="40"/>
  <c r="D51" i="43" l="1"/>
  <c r="C52" i="43"/>
  <c r="C50" i="43"/>
  <c r="E58" i="43"/>
  <c r="F57" i="43"/>
  <c r="E56" i="43"/>
  <c r="F30" i="43"/>
  <c r="E31" i="43"/>
  <c r="E29" i="43"/>
  <c r="C37" i="43"/>
  <c r="D36" i="43"/>
  <c r="C35" i="43"/>
  <c r="D34" i="43"/>
  <c r="E33" i="43"/>
  <c r="D32" i="43"/>
  <c r="E28" i="43"/>
  <c r="F27" i="43"/>
  <c r="E26" i="43"/>
  <c r="F43" i="43"/>
  <c r="G42" i="43"/>
  <c r="F41" i="43"/>
  <c r="D55" i="43"/>
  <c r="E54" i="43"/>
  <c r="D53" i="43"/>
  <c r="G54" i="40"/>
  <c r="G55" i="40" s="1"/>
  <c r="F55" i="40"/>
  <c r="F35" i="40"/>
  <c r="E45" i="40"/>
  <c r="F44" i="40"/>
  <c r="D37" i="43" l="1"/>
  <c r="E36" i="43"/>
  <c r="D35" i="43"/>
  <c r="E55" i="43"/>
  <c r="F54" i="43"/>
  <c r="E53" i="43"/>
  <c r="G43" i="43"/>
  <c r="G41" i="43"/>
  <c r="F28" i="43"/>
  <c r="G27" i="43"/>
  <c r="F26" i="43"/>
  <c r="E34" i="43"/>
  <c r="F33" i="43"/>
  <c r="E32" i="43"/>
  <c r="G30" i="43"/>
  <c r="F31" i="43"/>
  <c r="F29" i="43"/>
  <c r="F58" i="43"/>
  <c r="G57" i="43"/>
  <c r="F56" i="43"/>
  <c r="C49" i="43"/>
  <c r="D48" i="43"/>
  <c r="C47" i="43"/>
  <c r="D52" i="43"/>
  <c r="E51" i="43"/>
  <c r="D50" i="43"/>
  <c r="G35" i="40"/>
  <c r="G44" i="40"/>
  <c r="D49" i="43" l="1"/>
  <c r="D47" i="43"/>
  <c r="E48" i="43"/>
  <c r="G58" i="43"/>
  <c r="G56" i="43"/>
  <c r="C46" i="43"/>
  <c r="D45" i="43"/>
  <c r="C44" i="43"/>
  <c r="G31" i="43"/>
  <c r="G29" i="43"/>
  <c r="F34" i="43"/>
  <c r="G33" i="43"/>
  <c r="F32" i="43"/>
  <c r="G28" i="43"/>
  <c r="G26" i="43"/>
  <c r="G64" i="43"/>
  <c r="G61" i="43"/>
  <c r="F55" i="43"/>
  <c r="G54" i="43"/>
  <c r="F53" i="43"/>
  <c r="E52" i="43"/>
  <c r="F51" i="43"/>
  <c r="E50" i="43"/>
  <c r="E37" i="43"/>
  <c r="F36" i="43"/>
  <c r="E35" i="43"/>
  <c r="F37" i="43" l="1"/>
  <c r="G36" i="43"/>
  <c r="F35" i="43"/>
  <c r="F52" i="43"/>
  <c r="G51" i="43"/>
  <c r="F50" i="43"/>
  <c r="G55" i="43"/>
  <c r="G53" i="43"/>
  <c r="G34" i="43"/>
  <c r="G32" i="43"/>
  <c r="D46" i="43"/>
  <c r="E45" i="43"/>
  <c r="D44" i="43"/>
  <c r="E49" i="43"/>
  <c r="F48" i="43"/>
  <c r="E47" i="43"/>
  <c r="F49" i="43" l="1"/>
  <c r="G48" i="43"/>
  <c r="F47" i="43"/>
  <c r="G52" i="43"/>
  <c r="G50" i="43"/>
  <c r="E46" i="43"/>
  <c r="F45" i="43"/>
  <c r="E44" i="43"/>
  <c r="G37" i="43"/>
  <c r="G35" i="43"/>
  <c r="G45" i="43" l="1"/>
  <c r="F46" i="43"/>
  <c r="F44" i="43"/>
  <c r="G49" i="43"/>
  <c r="G47" i="43"/>
  <c r="G46" i="43" l="1"/>
  <c r="G44" i="43"/>
  <c r="D14" i="41" l="1"/>
  <c r="D12" i="41"/>
  <c r="D11" i="41"/>
  <c r="D10" i="41"/>
  <c r="D7" i="41"/>
  <c r="D5" i="41"/>
  <c r="D4" i="41"/>
  <c r="C9" i="38"/>
  <c r="E63" i="40" l="1"/>
  <c r="D15" i="41" s="1"/>
  <c r="E41" i="40"/>
  <c r="F41" i="40" l="1"/>
  <c r="D8" i="41"/>
  <c r="G41" i="40"/>
  <c r="F32" i="40"/>
  <c r="G32" i="40" l="1"/>
  <c r="D23" i="41" s="1"/>
  <c r="D22" i="41"/>
  <c r="D29" i="41"/>
  <c r="D28" i="41"/>
  <c r="D25" i="41"/>
  <c r="D24" i="41"/>
  <c r="D9" i="41"/>
  <c r="E14" i="41"/>
  <c r="E10" i="41"/>
  <c r="E66" i="40"/>
  <c r="D16" i="41" s="1"/>
  <c r="B12" i="40"/>
  <c r="C20" i="40"/>
  <c r="C30" i="40" l="1"/>
  <c r="E3" i="41" s="1"/>
  <c r="C33" i="40"/>
  <c r="E4" i="41" s="1"/>
  <c r="C36" i="40"/>
  <c r="E33" i="40"/>
  <c r="E7" i="41" s="1"/>
  <c r="E36" i="40"/>
  <c r="E29" i="40"/>
  <c r="E30" i="40" s="1"/>
  <c r="E6" i="41" s="1"/>
  <c r="D3" i="41"/>
  <c r="E40" i="40"/>
  <c r="C8" i="41" s="1"/>
  <c r="C6" i="41"/>
  <c r="D11" i="40"/>
  <c r="E11" i="40" s="1"/>
  <c r="G36" i="40" s="1"/>
  <c r="C7" i="41"/>
  <c r="C31" i="40"/>
  <c r="D6" i="40"/>
  <c r="F37" i="40" s="1"/>
  <c r="G37" i="40" s="1"/>
  <c r="C12" i="41"/>
  <c r="C11" i="41"/>
  <c r="C10" i="41"/>
  <c r="F31" i="40"/>
  <c r="C22" i="41" s="1"/>
  <c r="C14" i="41"/>
  <c r="C28" i="40"/>
  <c r="F28" i="40" s="1"/>
  <c r="C20" i="41" s="1"/>
  <c r="C67" i="40"/>
  <c r="E12" i="41" s="1"/>
  <c r="C64" i="40"/>
  <c r="E11" i="41" s="1"/>
  <c r="E42" i="40"/>
  <c r="E8" i="41" s="1"/>
  <c r="C42" i="40"/>
  <c r="E5" i="41" s="1"/>
  <c r="E64" i="40"/>
  <c r="E15" i="41" s="1"/>
  <c r="E67" i="40"/>
  <c r="E16" i="41" s="1"/>
  <c r="F66" i="40"/>
  <c r="C9" i="41"/>
  <c r="C52" i="40"/>
  <c r="E9" i="41" s="1"/>
  <c r="D13" i="41"/>
  <c r="C4" i="41" l="1"/>
  <c r="C43" i="40"/>
  <c r="F43" i="40" s="1"/>
  <c r="G43" i="40" s="1"/>
  <c r="C40" i="40"/>
  <c r="C5" i="41"/>
  <c r="D8" i="40"/>
  <c r="E6" i="40"/>
  <c r="E28" i="41"/>
  <c r="F67" i="40"/>
  <c r="E30" i="41" s="1"/>
  <c r="C16" i="41"/>
  <c r="F65" i="40"/>
  <c r="C30" i="41" s="1"/>
  <c r="C26" i="41"/>
  <c r="D12" i="40"/>
  <c r="E12" i="40" s="1"/>
  <c r="D30" i="41"/>
  <c r="F29" i="40"/>
  <c r="D6" i="41"/>
  <c r="G28" i="40"/>
  <c r="C21" i="41" s="1"/>
  <c r="C27" i="41"/>
  <c r="E52" i="40"/>
  <c r="E13" i="41" s="1"/>
  <c r="F51" i="40"/>
  <c r="D26" i="41" s="1"/>
  <c r="G31" i="40"/>
  <c r="C23" i="41" s="1"/>
  <c r="G66" i="40"/>
  <c r="D31" i="41" s="1"/>
  <c r="F39" i="40" l="1"/>
  <c r="F36" i="40"/>
  <c r="F45" i="40"/>
  <c r="F33" i="40"/>
  <c r="F40" i="40"/>
  <c r="G67" i="40"/>
  <c r="E31" i="41" s="1"/>
  <c r="E29" i="41"/>
  <c r="F42" i="40"/>
  <c r="E24" i="41" s="1"/>
  <c r="E22" i="41"/>
  <c r="G29" i="40"/>
  <c r="D20" i="41"/>
  <c r="F30" i="40"/>
  <c r="E20" i="41" s="1"/>
  <c r="E62" i="40"/>
  <c r="C15" i="41" s="1"/>
  <c r="C13" i="41"/>
  <c r="C28" i="41"/>
  <c r="C29" i="41"/>
  <c r="G40" i="40"/>
  <c r="C25" i="41" s="1"/>
  <c r="C24" i="41"/>
  <c r="E8" i="40"/>
  <c r="G51" i="40"/>
  <c r="G52" i="40" s="1"/>
  <c r="F52" i="40"/>
  <c r="E26" i="41" s="1"/>
  <c r="G65" i="40"/>
  <c r="C31" i="41" s="1"/>
  <c r="G39" i="40" l="1"/>
  <c r="G45" i="40"/>
  <c r="D27" i="41"/>
  <c r="E27" i="41"/>
  <c r="G42" i="40"/>
  <c r="E25" i="41" s="1"/>
  <c r="G33" i="40"/>
  <c r="E23" i="41" s="1"/>
  <c r="D21" i="41"/>
  <c r="G30" i="40"/>
  <c r="E21" i="41" s="1"/>
  <c r="F6" i="34" l="1"/>
  <c r="C5" i="38" l="1"/>
  <c r="D5" i="38"/>
  <c r="D9" i="38"/>
  <c r="E9" i="38"/>
  <c r="E5" i="38"/>
  <c r="C7" i="38" l="1"/>
  <c r="D7" i="38" l="1"/>
  <c r="F9" i="38"/>
  <c r="F5" i="38"/>
  <c r="E7" i="38" l="1"/>
  <c r="G9" i="38"/>
  <c r="G5" i="38"/>
  <c r="F7" i="38" l="1"/>
  <c r="C11" i="34"/>
  <c r="E6" i="34" s="1"/>
  <c r="G7" i="38" l="1"/>
  <c r="A343" i="34"/>
  <c r="E343" i="34" s="1"/>
  <c r="A344" i="34"/>
  <c r="E344" i="34" s="1"/>
  <c r="A331" i="34"/>
  <c r="E331" i="34" s="1"/>
  <c r="A332" i="34"/>
  <c r="E332" i="34" s="1"/>
  <c r="A333" i="34"/>
  <c r="E333" i="34" s="1"/>
  <c r="A334" i="34"/>
  <c r="E334" i="34" s="1"/>
  <c r="A335" i="34"/>
  <c r="E335" i="34" s="1"/>
  <c r="A336" i="34"/>
  <c r="E336" i="34" s="1"/>
  <c r="A337" i="34"/>
  <c r="E337" i="34" s="1"/>
  <c r="A338" i="34"/>
  <c r="E338" i="34" s="1"/>
  <c r="A339" i="34"/>
  <c r="E339" i="34" s="1"/>
  <c r="A340" i="34"/>
  <c r="E340" i="34" s="1"/>
  <c r="A341" i="34"/>
  <c r="E341" i="34" s="1"/>
  <c r="A342" i="34"/>
  <c r="E342" i="34" s="1"/>
  <c r="A330" i="34"/>
  <c r="E330" i="34" s="1"/>
  <c r="A316" i="34"/>
  <c r="E316" i="34" s="1"/>
  <c r="A317" i="34"/>
  <c r="E317" i="34" s="1"/>
  <c r="A318" i="34"/>
  <c r="E318" i="34" s="1"/>
  <c r="A319" i="34"/>
  <c r="E319" i="34" s="1"/>
  <c r="A320" i="34"/>
  <c r="E320" i="34" s="1"/>
  <c r="A321" i="34"/>
  <c r="E321" i="34" s="1"/>
  <c r="A322" i="34"/>
  <c r="E322" i="34" s="1"/>
  <c r="A323" i="34"/>
  <c r="E323" i="34" s="1"/>
  <c r="A324" i="34"/>
  <c r="E324" i="34" s="1"/>
  <c r="A325" i="34"/>
  <c r="E325" i="34" s="1"/>
  <c r="A326" i="34"/>
  <c r="E326" i="34" s="1"/>
  <c r="A327" i="34"/>
  <c r="E327" i="34" s="1"/>
  <c r="A328" i="34"/>
  <c r="E328" i="34" s="1"/>
  <c r="A329" i="34"/>
  <c r="E329" i="34" s="1"/>
  <c r="A315" i="34"/>
  <c r="E315" i="34" s="1"/>
  <c r="A314" i="34"/>
  <c r="E314" i="34" s="1"/>
  <c r="A301" i="34"/>
  <c r="E301" i="34" s="1"/>
  <c r="A302" i="34"/>
  <c r="E302" i="34" s="1"/>
  <c r="A303" i="34"/>
  <c r="E303" i="34" s="1"/>
  <c r="A304" i="34"/>
  <c r="E304" i="34" s="1"/>
  <c r="A305" i="34"/>
  <c r="E305" i="34" s="1"/>
  <c r="A306" i="34"/>
  <c r="E306" i="34" s="1"/>
  <c r="A307" i="34"/>
  <c r="E307" i="34" s="1"/>
  <c r="A308" i="34"/>
  <c r="E308" i="34" s="1"/>
  <c r="A309" i="34"/>
  <c r="E309" i="34" s="1"/>
  <c r="A310" i="34"/>
  <c r="E310" i="34" s="1"/>
  <c r="A311" i="34"/>
  <c r="E311" i="34" s="1"/>
  <c r="A312" i="34"/>
  <c r="E312" i="34" s="1"/>
  <c r="A313" i="34"/>
  <c r="E313" i="34" s="1"/>
  <c r="A300" i="34"/>
  <c r="E300" i="34" s="1"/>
  <c r="A299" i="34"/>
  <c r="E299" i="34" s="1"/>
  <c r="A286" i="34"/>
  <c r="E286" i="34" s="1"/>
  <c r="A287" i="34"/>
  <c r="E287" i="34" s="1"/>
  <c r="A288" i="34"/>
  <c r="E288" i="34" s="1"/>
  <c r="A289" i="34"/>
  <c r="E289" i="34" s="1"/>
  <c r="A290" i="34"/>
  <c r="E290" i="34" s="1"/>
  <c r="A291" i="34"/>
  <c r="E291" i="34" s="1"/>
  <c r="A292" i="34"/>
  <c r="E292" i="34" s="1"/>
  <c r="A293" i="34"/>
  <c r="E293" i="34" s="1"/>
  <c r="A294" i="34"/>
  <c r="E294" i="34" s="1"/>
  <c r="A295" i="34"/>
  <c r="E295" i="34" s="1"/>
  <c r="A296" i="34"/>
  <c r="E296" i="34" s="1"/>
  <c r="A297" i="34"/>
  <c r="E297" i="34" s="1"/>
  <c r="A298" i="34"/>
  <c r="E298" i="34" s="1"/>
  <c r="A285" i="34"/>
  <c r="E285" i="34" s="1"/>
  <c r="A284" i="34"/>
  <c r="E284" i="34" s="1"/>
  <c r="A271" i="34"/>
  <c r="E271" i="34" s="1"/>
  <c r="A272" i="34"/>
  <c r="E272" i="34" s="1"/>
  <c r="A273" i="34"/>
  <c r="E273" i="34" s="1"/>
  <c r="A274" i="34"/>
  <c r="E274" i="34" s="1"/>
  <c r="A275" i="34"/>
  <c r="E275" i="34" s="1"/>
  <c r="A276" i="34"/>
  <c r="E276" i="34" s="1"/>
  <c r="A277" i="34"/>
  <c r="E277" i="34" s="1"/>
  <c r="A278" i="34"/>
  <c r="E278" i="34" s="1"/>
  <c r="A279" i="34"/>
  <c r="E279" i="34" s="1"/>
  <c r="A280" i="34"/>
  <c r="E280" i="34" s="1"/>
  <c r="A281" i="34"/>
  <c r="E281" i="34" s="1"/>
  <c r="A282" i="34"/>
  <c r="E282" i="34" s="1"/>
  <c r="A283" i="34"/>
  <c r="E283" i="34" s="1"/>
  <c r="A270" i="34"/>
  <c r="E270" i="34" s="1"/>
  <c r="A256" i="34"/>
  <c r="E256" i="34" s="1"/>
  <c r="A257" i="34"/>
  <c r="E257" i="34" s="1"/>
  <c r="A258" i="34"/>
  <c r="E258" i="34" s="1"/>
  <c r="A259" i="34"/>
  <c r="E259" i="34" s="1"/>
  <c r="A260" i="34"/>
  <c r="E260" i="34" s="1"/>
  <c r="A261" i="34"/>
  <c r="E261" i="34" s="1"/>
  <c r="A262" i="34"/>
  <c r="E262" i="34" s="1"/>
  <c r="A263" i="34"/>
  <c r="E263" i="34" s="1"/>
  <c r="A264" i="34"/>
  <c r="E264" i="34" s="1"/>
  <c r="A265" i="34"/>
  <c r="E265" i="34" s="1"/>
  <c r="A266" i="34"/>
  <c r="E266" i="34" s="1"/>
  <c r="A267" i="34"/>
  <c r="E267" i="34" s="1"/>
  <c r="A268" i="34"/>
  <c r="E268" i="34" s="1"/>
  <c r="A269" i="34"/>
  <c r="E269" i="34" s="1"/>
  <c r="A255" i="34"/>
  <c r="E255" i="34" s="1"/>
  <c r="A254" i="34"/>
  <c r="E254" i="34" s="1"/>
  <c r="A241" i="34"/>
  <c r="E241" i="34" s="1"/>
  <c r="A242" i="34"/>
  <c r="E242" i="34" s="1"/>
  <c r="A243" i="34"/>
  <c r="E243" i="34" s="1"/>
  <c r="A244" i="34"/>
  <c r="E244" i="34" s="1"/>
  <c r="A245" i="34"/>
  <c r="E245" i="34" s="1"/>
  <c r="A246" i="34"/>
  <c r="E246" i="34" s="1"/>
  <c r="A247" i="34"/>
  <c r="E247" i="34" s="1"/>
  <c r="A248" i="34"/>
  <c r="E248" i="34" s="1"/>
  <c r="A249" i="34"/>
  <c r="E249" i="34" s="1"/>
  <c r="A250" i="34"/>
  <c r="E250" i="34" s="1"/>
  <c r="A251" i="34"/>
  <c r="E251" i="34" s="1"/>
  <c r="A252" i="34"/>
  <c r="E252" i="34" s="1"/>
  <c r="A253" i="34"/>
  <c r="E253" i="34" s="1"/>
  <c r="A240" i="34"/>
  <c r="E240" i="34" s="1"/>
  <c r="A239" i="34"/>
  <c r="E239" i="34" s="1"/>
  <c r="A226" i="34"/>
  <c r="E226" i="34" s="1"/>
  <c r="A227" i="34"/>
  <c r="E227" i="34" s="1"/>
  <c r="A228" i="34"/>
  <c r="E228" i="34" s="1"/>
  <c r="A229" i="34"/>
  <c r="E229" i="34" s="1"/>
  <c r="A230" i="34"/>
  <c r="E230" i="34" s="1"/>
  <c r="A231" i="34"/>
  <c r="E231" i="34" s="1"/>
  <c r="A232" i="34"/>
  <c r="E232" i="34" s="1"/>
  <c r="A233" i="34"/>
  <c r="E233" i="34" s="1"/>
  <c r="A234" i="34"/>
  <c r="E234" i="34" s="1"/>
  <c r="A235" i="34"/>
  <c r="E235" i="34" s="1"/>
  <c r="A236" i="34"/>
  <c r="E236" i="34" s="1"/>
  <c r="A237" i="34"/>
  <c r="E237" i="34" s="1"/>
  <c r="A238" i="34"/>
  <c r="E238" i="34" s="1"/>
  <c r="A225" i="34"/>
  <c r="E225" i="34" s="1"/>
  <c r="A211" i="34"/>
  <c r="E211" i="34" s="1"/>
  <c r="A212" i="34"/>
  <c r="E212" i="34" s="1"/>
  <c r="A213" i="34"/>
  <c r="E213" i="34" s="1"/>
  <c r="A214" i="34"/>
  <c r="E214" i="34" s="1"/>
  <c r="A215" i="34"/>
  <c r="E215" i="34" s="1"/>
  <c r="A216" i="34"/>
  <c r="E216" i="34" s="1"/>
  <c r="A217" i="34"/>
  <c r="E217" i="34" s="1"/>
  <c r="A218" i="34"/>
  <c r="E218" i="34" s="1"/>
  <c r="A219" i="34"/>
  <c r="E219" i="34" s="1"/>
  <c r="A220" i="34"/>
  <c r="E220" i="34" s="1"/>
  <c r="A221" i="34"/>
  <c r="E221" i="34" s="1"/>
  <c r="A222" i="34"/>
  <c r="E222" i="34" s="1"/>
  <c r="A223" i="34"/>
  <c r="E223" i="34" s="1"/>
  <c r="A224" i="34"/>
  <c r="E224" i="34" s="1"/>
  <c r="A210" i="34"/>
  <c r="E210" i="34" s="1"/>
  <c r="A208" i="34"/>
  <c r="E208" i="34" s="1"/>
  <c r="A209" i="34"/>
  <c r="E209" i="34" s="1"/>
  <c r="A196" i="34"/>
  <c r="E196" i="34" s="1"/>
  <c r="A197" i="34"/>
  <c r="E197" i="34" s="1"/>
  <c r="A198" i="34"/>
  <c r="E198" i="34" s="1"/>
  <c r="A199" i="34"/>
  <c r="E199" i="34" s="1"/>
  <c r="A200" i="34"/>
  <c r="E200" i="34" s="1"/>
  <c r="A201" i="34"/>
  <c r="E201" i="34" s="1"/>
  <c r="A202" i="34"/>
  <c r="E202" i="34" s="1"/>
  <c r="A203" i="34"/>
  <c r="E203" i="34" s="1"/>
  <c r="A204" i="34"/>
  <c r="E204" i="34" s="1"/>
  <c r="A205" i="34"/>
  <c r="E205" i="34" s="1"/>
  <c r="A206" i="34"/>
  <c r="E206" i="34" s="1"/>
  <c r="A207" i="34"/>
  <c r="E207" i="34" s="1"/>
  <c r="A195" i="34"/>
  <c r="E195" i="34" s="1"/>
  <c r="A181" i="34"/>
  <c r="E181" i="34" s="1"/>
  <c r="A182" i="34"/>
  <c r="E182" i="34" s="1"/>
  <c r="A183" i="34"/>
  <c r="E183" i="34" s="1"/>
  <c r="A184" i="34"/>
  <c r="E184" i="34" s="1"/>
  <c r="A185" i="34"/>
  <c r="E185" i="34" s="1"/>
  <c r="A186" i="34"/>
  <c r="E186" i="34" s="1"/>
  <c r="A187" i="34"/>
  <c r="E187" i="34" s="1"/>
  <c r="A188" i="34"/>
  <c r="E188" i="34" s="1"/>
  <c r="A189" i="34"/>
  <c r="E189" i="34" s="1"/>
  <c r="A190" i="34"/>
  <c r="E190" i="34" s="1"/>
  <c r="A191" i="34"/>
  <c r="E191" i="34" s="1"/>
  <c r="A192" i="34"/>
  <c r="E192" i="34" s="1"/>
  <c r="A193" i="34"/>
  <c r="E193" i="34" s="1"/>
  <c r="A194" i="34"/>
  <c r="E194" i="34" s="1"/>
  <c r="A180" i="34"/>
  <c r="E180" i="34" s="1"/>
  <c r="A179" i="34"/>
  <c r="E179" i="34" s="1"/>
  <c r="A166" i="34"/>
  <c r="E166" i="34" s="1"/>
  <c r="A167" i="34"/>
  <c r="E167" i="34" s="1"/>
  <c r="A168" i="34"/>
  <c r="E168" i="34" s="1"/>
  <c r="A169" i="34"/>
  <c r="E169" i="34" s="1"/>
  <c r="A170" i="34"/>
  <c r="E170" i="34" s="1"/>
  <c r="A171" i="34"/>
  <c r="E171" i="34" s="1"/>
  <c r="A172" i="34"/>
  <c r="E172" i="34" s="1"/>
  <c r="A173" i="34"/>
  <c r="E173" i="34" s="1"/>
  <c r="A174" i="34"/>
  <c r="E174" i="34" s="1"/>
  <c r="A175" i="34"/>
  <c r="E175" i="34" s="1"/>
  <c r="A176" i="34"/>
  <c r="E176" i="34" s="1"/>
  <c r="A177" i="34"/>
  <c r="E177" i="34" s="1"/>
  <c r="A178" i="34"/>
  <c r="E178" i="34" s="1"/>
  <c r="A165" i="34"/>
  <c r="E165" i="34" s="1"/>
  <c r="A163" i="34"/>
  <c r="E163" i="34" s="1"/>
  <c r="A164" i="34"/>
  <c r="E164" i="34" s="1"/>
  <c r="A151" i="34"/>
  <c r="E151" i="34" s="1"/>
  <c r="A152" i="34"/>
  <c r="E152" i="34" s="1"/>
  <c r="A153" i="34"/>
  <c r="E153" i="34" s="1"/>
  <c r="A154" i="34"/>
  <c r="E154" i="34" s="1"/>
  <c r="A155" i="34"/>
  <c r="E155" i="34" s="1"/>
  <c r="A156" i="34"/>
  <c r="E156" i="34" s="1"/>
  <c r="A157" i="34"/>
  <c r="E157" i="34" s="1"/>
  <c r="A158" i="34"/>
  <c r="E158" i="34" s="1"/>
  <c r="A159" i="34"/>
  <c r="E159" i="34" s="1"/>
  <c r="A160" i="34"/>
  <c r="E160" i="34" s="1"/>
  <c r="A161" i="34"/>
  <c r="E161" i="34" s="1"/>
  <c r="A162" i="34"/>
  <c r="E162" i="34" s="1"/>
  <c r="A150" i="34"/>
  <c r="E150" i="34" s="1"/>
  <c r="C149" i="34" l="1"/>
  <c r="C148" i="34"/>
  <c r="B148" i="34"/>
  <c r="A149" i="34"/>
  <c r="E149" i="34" s="1"/>
  <c r="A148" i="34"/>
  <c r="E148" i="34" s="1"/>
  <c r="D78" i="34"/>
  <c r="E78" i="34"/>
  <c r="F78" i="34"/>
  <c r="G78" i="34"/>
  <c r="H78" i="34"/>
  <c r="D45" i="34"/>
  <c r="E45" i="34"/>
  <c r="F45" i="34"/>
  <c r="G45" i="34"/>
  <c r="H45" i="34"/>
  <c r="D56" i="34"/>
  <c r="E56" i="34"/>
  <c r="F56" i="34"/>
  <c r="G56" i="34"/>
  <c r="H56" i="34"/>
  <c r="E23" i="34"/>
  <c r="F23" i="34"/>
  <c r="G23" i="34"/>
  <c r="H23" i="34"/>
  <c r="E34" i="34"/>
  <c r="F34" i="34"/>
  <c r="G34" i="34"/>
  <c r="H34" i="34"/>
  <c r="E67" i="34"/>
  <c r="F67" i="34"/>
  <c r="G67" i="34"/>
  <c r="H67" i="34"/>
  <c r="E89" i="34"/>
  <c r="F89" i="34"/>
  <c r="G89" i="34"/>
  <c r="H89" i="34"/>
  <c r="E121" i="34"/>
  <c r="F121" i="34"/>
  <c r="G121" i="34"/>
  <c r="H121" i="34"/>
  <c r="E122" i="34"/>
  <c r="F122" i="34"/>
  <c r="G122" i="34"/>
  <c r="H122" i="34"/>
  <c r="E133" i="34"/>
  <c r="F133" i="34"/>
  <c r="G133" i="34"/>
  <c r="H133" i="34"/>
  <c r="D23" i="34"/>
  <c r="D34" i="34"/>
  <c r="D67" i="34"/>
  <c r="D89" i="34"/>
  <c r="D121" i="34"/>
  <c r="D122" i="34"/>
  <c r="D133" i="34"/>
  <c r="C9" i="34"/>
  <c r="C8" i="34" s="1"/>
  <c r="F124" i="34" l="1"/>
  <c r="G124" i="34"/>
  <c r="E124" i="34"/>
  <c r="D124" i="34"/>
  <c r="H124" i="34"/>
  <c r="B149" i="34"/>
  <c r="G125" i="34" l="1"/>
  <c r="F126" i="34"/>
  <c r="F127" i="34" s="1"/>
  <c r="D125" i="34"/>
  <c r="G126" i="34"/>
  <c r="G127" i="34" s="1"/>
  <c r="H126" i="34"/>
  <c r="H127" i="34" s="1"/>
  <c r="E125" i="34"/>
  <c r="D126" i="34"/>
  <c r="D127" i="34" s="1"/>
  <c r="H125" i="34"/>
  <c r="E126" i="34"/>
  <c r="E127" i="34" s="1"/>
  <c r="F125" i="34"/>
  <c r="H128" i="34" l="1"/>
  <c r="H130" i="34" s="1"/>
  <c r="H129" i="34"/>
  <c r="H131" i="34" s="1"/>
  <c r="E129" i="34"/>
  <c r="E131" i="34" s="1"/>
  <c r="E128" i="34"/>
  <c r="E130" i="34" s="1"/>
  <c r="G128" i="34"/>
  <c r="G130" i="34" s="1"/>
  <c r="G129" i="34"/>
  <c r="G131" i="34" s="1"/>
  <c r="D129" i="34"/>
  <c r="D131" i="34" s="1"/>
  <c r="D128" i="34"/>
  <c r="D130" i="34" s="1"/>
  <c r="F128" i="34"/>
  <c r="F130" i="34" s="1"/>
  <c r="F129" i="34"/>
  <c r="F131" i="34" s="1"/>
  <c r="B315" i="34" l="1" a="1"/>
  <c r="B240" i="34" a="1"/>
  <c r="B255" i="34" a="1"/>
  <c r="B255" i="34" l="1"/>
  <c r="C257" i="34"/>
  <c r="B256" i="34"/>
  <c r="C259" i="34"/>
  <c r="B267" i="34"/>
  <c r="B269" i="34"/>
  <c r="C262" i="34"/>
  <c r="C255" i="34"/>
  <c r="B263" i="34"/>
  <c r="B257" i="34"/>
  <c r="B262" i="34"/>
  <c r="C266" i="34"/>
  <c r="B259" i="34"/>
  <c r="C264" i="34"/>
  <c r="C268" i="34"/>
  <c r="C261" i="34"/>
  <c r="C258" i="34"/>
  <c r="B268" i="34"/>
  <c r="C265" i="34"/>
  <c r="C256" i="34"/>
  <c r="B265" i="34"/>
  <c r="B266" i="34"/>
  <c r="C263" i="34"/>
  <c r="B261" i="34"/>
  <c r="C260" i="34"/>
  <c r="C267" i="34"/>
  <c r="B258" i="34"/>
  <c r="B260" i="34"/>
  <c r="C269" i="34"/>
  <c r="B264" i="34"/>
  <c r="B254" i="34"/>
  <c r="C254" i="34"/>
  <c r="B241" i="34"/>
  <c r="B253" i="34"/>
  <c r="B249" i="34"/>
  <c r="C241" i="34"/>
  <c r="C249" i="34"/>
  <c r="C243" i="34"/>
  <c r="B250" i="34"/>
  <c r="B248" i="34"/>
  <c r="B242" i="34"/>
  <c r="B243" i="34"/>
  <c r="C251" i="34"/>
  <c r="B252" i="34"/>
  <c r="B246" i="34"/>
  <c r="B251" i="34"/>
  <c r="B240" i="34"/>
  <c r="C244" i="34"/>
  <c r="C248" i="34"/>
  <c r="C250" i="34"/>
  <c r="C240" i="34"/>
  <c r="C242" i="34"/>
  <c r="C252" i="34"/>
  <c r="B245" i="34"/>
  <c r="C253" i="34"/>
  <c r="B247" i="34"/>
  <c r="C247" i="34"/>
  <c r="C246" i="34"/>
  <c r="B244" i="34"/>
  <c r="C245" i="34"/>
  <c r="C325" i="34"/>
  <c r="C324" i="34"/>
  <c r="C323" i="34"/>
  <c r="C321" i="34"/>
  <c r="C320" i="34"/>
  <c r="C319" i="34"/>
  <c r="B315" i="34"/>
  <c r="C317" i="34"/>
  <c r="C316" i="34"/>
  <c r="C315" i="34"/>
  <c r="B322" i="34"/>
  <c r="B320" i="34"/>
  <c r="C318" i="34"/>
  <c r="B329" i="34"/>
  <c r="B328" i="34"/>
  <c r="B327" i="34"/>
  <c r="C326" i="34"/>
  <c r="B321" i="34"/>
  <c r="B319" i="34"/>
  <c r="C322" i="34"/>
  <c r="B326" i="34"/>
  <c r="B325" i="34"/>
  <c r="B324" i="34"/>
  <c r="B323" i="34"/>
  <c r="C327" i="34"/>
  <c r="B316" i="34"/>
  <c r="C328" i="34"/>
  <c r="B318" i="34"/>
  <c r="C329" i="34"/>
  <c r="B317" i="34"/>
  <c r="D9" i="35" l="1"/>
  <c r="D10" i="35"/>
  <c r="D5" i="35"/>
  <c r="F10" i="35"/>
  <c r="F9" i="35"/>
  <c r="E10" i="35"/>
  <c r="G9" i="35"/>
  <c r="E6" i="35"/>
  <c r="E9" i="35"/>
  <c r="I9" i="35"/>
  <c r="I10" i="35"/>
  <c r="I5" i="35"/>
  <c r="F6" i="35"/>
  <c r="G5" i="35"/>
  <c r="G10" i="35"/>
  <c r="G6" i="35"/>
  <c r="D8" i="35"/>
  <c r="F7" i="35"/>
  <c r="G7" i="35"/>
  <c r="F8" i="35"/>
  <c r="I7" i="35"/>
  <c r="G8" i="35"/>
  <c r="I8" i="35"/>
  <c r="F5" i="35"/>
  <c r="D6" i="35"/>
  <c r="E5" i="35"/>
  <c r="D7" i="35"/>
  <c r="E7" i="35"/>
  <c r="I6" i="35"/>
  <c r="D16" i="35" l="1"/>
  <c r="E8" i="35"/>
  <c r="D20" i="35"/>
  <c r="D21" i="35"/>
  <c r="D17" i="35"/>
  <c r="D19" i="35"/>
  <c r="D18" i="35"/>
  <c r="D134" i="34"/>
  <c r="D90" i="34"/>
  <c r="D57" i="34"/>
  <c r="D79" i="34"/>
  <c r="G57" i="34"/>
  <c r="D123" i="34"/>
  <c r="H24" i="34"/>
  <c r="G123" i="34"/>
  <c r="E101" i="34"/>
  <c r="H35" i="34"/>
  <c r="H46" i="34"/>
  <c r="E46" i="34"/>
  <c r="F123" i="34"/>
  <c r="F101" i="34"/>
  <c r="H68" i="34"/>
  <c r="H123" i="34"/>
  <c r="G68" i="34"/>
  <c r="H79" i="34"/>
  <c r="G24" i="34"/>
  <c r="G134" i="34"/>
  <c r="E134" i="34"/>
  <c r="D101" i="34"/>
  <c r="E123" i="34"/>
  <c r="E24" i="34"/>
  <c r="G35" i="34"/>
  <c r="F79" i="34"/>
  <c r="G46" i="34"/>
  <c r="H57" i="34"/>
  <c r="H101" i="34"/>
  <c r="E90" i="34"/>
  <c r="G90" i="34"/>
  <c r="E68" i="34"/>
  <c r="H90" i="34"/>
  <c r="F57" i="34"/>
  <c r="G79" i="34"/>
  <c r="F35" i="34"/>
  <c r="F90" i="34"/>
  <c r="G101" i="34"/>
  <c r="D35" i="34"/>
  <c r="E79" i="34"/>
  <c r="F46" i="34"/>
  <c r="D68" i="34"/>
  <c r="H134" i="34"/>
  <c r="F68" i="34"/>
  <c r="F134" i="34"/>
  <c r="D46" i="34"/>
  <c r="E57" i="34"/>
  <c r="E35" i="34"/>
  <c r="F24" i="34"/>
  <c r="D180" i="34" l="1" a="1"/>
  <c r="D315" i="34" a="1"/>
  <c r="D330" i="34" a="1"/>
  <c r="D195" i="34" a="1"/>
  <c r="D165" i="34" a="1"/>
  <c r="D240" i="34" a="1"/>
  <c r="D270" i="34" a="1"/>
  <c r="D285" i="34" a="1"/>
  <c r="D210" i="34" a="1"/>
  <c r="D225" i="34" a="1"/>
  <c r="D255" i="34" a="1"/>
  <c r="D214" i="34" l="1"/>
  <c r="D213" i="34"/>
  <c r="D210" i="34"/>
  <c r="D223" i="34"/>
  <c r="D222" i="34"/>
  <c r="D211" i="34"/>
  <c r="D216" i="34"/>
  <c r="D218" i="34"/>
  <c r="D217" i="34"/>
  <c r="D212" i="34"/>
  <c r="D221" i="34"/>
  <c r="D215" i="34"/>
  <c r="D219" i="34"/>
  <c r="D220" i="34"/>
  <c r="D224" i="34"/>
  <c r="D253" i="34"/>
  <c r="D254" i="34"/>
  <c r="D244" i="34"/>
  <c r="D249" i="34"/>
  <c r="D247" i="34"/>
  <c r="D240" i="34"/>
  <c r="D250" i="34"/>
  <c r="D242" i="34"/>
  <c r="D246" i="34"/>
  <c r="D243" i="34"/>
  <c r="D248" i="34"/>
  <c r="D251" i="34"/>
  <c r="D245" i="34"/>
  <c r="D252" i="34"/>
  <c r="D241" i="34"/>
  <c r="D189" i="34"/>
  <c r="D192" i="34"/>
  <c r="D184" i="34"/>
  <c r="D180" i="34"/>
  <c r="D190" i="34"/>
  <c r="D187" i="34"/>
  <c r="D186" i="34"/>
  <c r="D194" i="34"/>
  <c r="D182" i="34"/>
  <c r="D188" i="34"/>
  <c r="D183" i="34"/>
  <c r="D191" i="34"/>
  <c r="D181" i="34"/>
  <c r="D185" i="34"/>
  <c r="D193" i="34"/>
  <c r="D236" i="34"/>
  <c r="D234" i="34"/>
  <c r="D230" i="34"/>
  <c r="D227" i="34"/>
  <c r="D225" i="34"/>
  <c r="D228" i="34"/>
  <c r="D226" i="34"/>
  <c r="D232" i="34"/>
  <c r="D235" i="34"/>
  <c r="D239" i="34"/>
  <c r="D237" i="34"/>
  <c r="D238" i="34"/>
  <c r="D231" i="34"/>
  <c r="D233" i="34"/>
  <c r="D229" i="34"/>
  <c r="D284" i="34"/>
  <c r="D276" i="34"/>
  <c r="D272" i="34"/>
  <c r="D275" i="34"/>
  <c r="D279" i="34"/>
  <c r="D280" i="34"/>
  <c r="D274" i="34"/>
  <c r="D281" i="34"/>
  <c r="D278" i="34"/>
  <c r="D270" i="34"/>
  <c r="D271" i="34"/>
  <c r="D273" i="34"/>
  <c r="D277" i="34"/>
  <c r="D283" i="34"/>
  <c r="D282" i="34"/>
  <c r="D198" i="34"/>
  <c r="D206" i="34"/>
  <c r="D197" i="34"/>
  <c r="D195" i="34"/>
  <c r="D204" i="34"/>
  <c r="D200" i="34"/>
  <c r="D208" i="34"/>
  <c r="D205" i="34"/>
  <c r="D202" i="34"/>
  <c r="D203" i="34"/>
  <c r="D209" i="34"/>
  <c r="D199" i="34"/>
  <c r="D207" i="34"/>
  <c r="D196" i="34"/>
  <c r="D201" i="34"/>
  <c r="D298" i="34"/>
  <c r="D287" i="34"/>
  <c r="D289" i="34"/>
  <c r="D297" i="34"/>
  <c r="D294" i="34"/>
  <c r="D288" i="34"/>
  <c r="D286" i="34"/>
  <c r="D299" i="34"/>
  <c r="D291" i="34"/>
  <c r="D296" i="34"/>
  <c r="D293" i="34"/>
  <c r="D285" i="34"/>
  <c r="D292" i="34"/>
  <c r="D290" i="34"/>
  <c r="D295" i="34"/>
  <c r="D268" i="34"/>
  <c r="D255" i="34"/>
  <c r="D262" i="34"/>
  <c r="D258" i="34"/>
  <c r="D266" i="34"/>
  <c r="D269" i="34"/>
  <c r="D267" i="34"/>
  <c r="D260" i="34"/>
  <c r="D265" i="34"/>
  <c r="D257" i="34"/>
  <c r="D264" i="34"/>
  <c r="D259" i="34"/>
  <c r="D263" i="34"/>
  <c r="D261" i="34"/>
  <c r="D256" i="34"/>
  <c r="D339" i="34"/>
  <c r="D341" i="34"/>
  <c r="D337" i="34"/>
  <c r="D334" i="34"/>
  <c r="D331" i="34"/>
  <c r="D340" i="34"/>
  <c r="D343" i="34"/>
  <c r="D338" i="34"/>
  <c r="D335" i="34"/>
  <c r="D344" i="34"/>
  <c r="D336" i="34"/>
  <c r="D330" i="34"/>
  <c r="D342" i="34"/>
  <c r="D332" i="34"/>
  <c r="D333" i="34"/>
  <c r="D165" i="34"/>
  <c r="D168" i="34"/>
  <c r="D179" i="34"/>
  <c r="D173" i="34"/>
  <c r="D177" i="34"/>
  <c r="D175" i="34"/>
  <c r="D171" i="34"/>
  <c r="D176" i="34"/>
  <c r="D169" i="34"/>
  <c r="D166" i="34"/>
  <c r="D174" i="34"/>
  <c r="D167" i="34"/>
  <c r="D172" i="34"/>
  <c r="D178" i="34"/>
  <c r="D170" i="34"/>
  <c r="D320" i="34"/>
  <c r="D329" i="34"/>
  <c r="D317" i="34"/>
  <c r="D328" i="34"/>
  <c r="D324" i="34"/>
  <c r="D318" i="34"/>
  <c r="D326" i="34"/>
  <c r="D325" i="34"/>
  <c r="D316" i="34"/>
  <c r="D321" i="34"/>
  <c r="D322" i="34"/>
  <c r="D327" i="34"/>
  <c r="D323" i="34"/>
  <c r="D315" i="34"/>
  <c r="D319" i="34"/>
  <c r="D24" i="34" l="1"/>
  <c r="D150" i="34" s="1" a="1"/>
  <c r="D161" i="34" s="1"/>
  <c r="D156" i="34" l="1"/>
  <c r="D152" i="34"/>
  <c r="D160" i="34"/>
  <c r="D159" i="34"/>
  <c r="D151" i="34"/>
  <c r="D155" i="34"/>
  <c r="D162" i="34"/>
  <c r="D153" i="34"/>
  <c r="D154" i="34"/>
  <c r="D164" i="34"/>
  <c r="D158" i="34"/>
  <c r="D163" i="34"/>
  <c r="D150" i="34"/>
  <c r="D157" i="34"/>
  <c r="G8" i="38" l="1"/>
  <c r="C8" i="38"/>
  <c r="E8" i="38"/>
  <c r="E132" i="34"/>
  <c r="E135" i="34" s="1"/>
  <c r="E137" i="34" s="1"/>
  <c r="E138" i="34" s="1"/>
  <c r="D132" i="34"/>
  <c r="D135" i="34" s="1"/>
  <c r="D8" i="38"/>
  <c r="H132" i="34"/>
  <c r="H135" i="34" s="1"/>
  <c r="H137" i="34" s="1"/>
  <c r="H138" i="34" s="1"/>
  <c r="F132" i="34"/>
  <c r="F135" i="34" s="1"/>
  <c r="F137" i="34" s="1"/>
  <c r="F138" i="34" s="1"/>
  <c r="G132" i="34"/>
  <c r="G135" i="34"/>
  <c r="G137" i="34" s="1"/>
  <c r="G138" i="34" s="1"/>
  <c r="F8" i="38"/>
  <c r="G136" i="34" l="1"/>
  <c r="F140" i="34"/>
  <c r="F139" i="34"/>
  <c r="H140" i="34"/>
  <c r="H139" i="34"/>
  <c r="G140" i="34"/>
  <c r="G139" i="34"/>
  <c r="G141" i="34" s="1"/>
  <c r="H136" i="34"/>
  <c r="H142" i="34" s="1"/>
  <c r="G142" i="34"/>
  <c r="H141" i="34"/>
  <c r="E139" i="34"/>
  <c r="E141" i="34" s="1"/>
  <c r="E140" i="34"/>
  <c r="E136" i="34"/>
  <c r="E142" i="34" s="1"/>
  <c r="F141" i="34"/>
  <c r="F136" i="34"/>
  <c r="F142" i="34" s="1"/>
  <c r="D137" i="34"/>
  <c r="D138" i="34" s="1"/>
  <c r="D136" i="34"/>
  <c r="D140" i="34" l="1"/>
  <c r="D142" i="34" s="1"/>
  <c r="D139" i="34"/>
  <c r="D141" i="34" s="1"/>
  <c r="B330" i="34" l="1" a="1"/>
  <c r="B337" i="34" s="1"/>
  <c r="C337" i="34"/>
  <c r="C344" i="34" l="1"/>
  <c r="C340" i="34"/>
  <c r="B331" i="34"/>
  <c r="B338" i="34"/>
  <c r="C332" i="34"/>
  <c r="C342" i="34"/>
  <c r="C335" i="34"/>
  <c r="B340" i="34"/>
  <c r="B332" i="34"/>
  <c r="B342" i="34"/>
  <c r="C333" i="34"/>
  <c r="C330" i="34"/>
  <c r="B335" i="34"/>
  <c r="B344" i="34"/>
  <c r="C343" i="34"/>
  <c r="B341" i="34"/>
  <c r="C338" i="34"/>
  <c r="C336" i="34"/>
  <c r="C339" i="34"/>
  <c r="B339" i="34"/>
  <c r="B336" i="34"/>
  <c r="B343" i="34"/>
  <c r="C341" i="34"/>
  <c r="B330" i="34"/>
  <c r="C331" i="34"/>
  <c r="B334" i="34"/>
  <c r="C334" i="34"/>
  <c r="B333" i="34"/>
  <c r="E100" i="34" l="1"/>
  <c r="F100" i="34"/>
  <c r="H100" i="34"/>
  <c r="D100" i="34"/>
  <c r="G100" i="34"/>
  <c r="D112" i="34"/>
  <c r="E112" i="34"/>
  <c r="E11" i="35"/>
  <c r="F112" i="34"/>
  <c r="H112" i="34"/>
  <c r="G112" i="34"/>
  <c r="D111" i="34"/>
  <c r="I11" i="35"/>
  <c r="F111" i="34"/>
  <c r="G11" i="35"/>
  <c r="G111" i="34"/>
  <c r="H111" i="34"/>
  <c r="D11" i="35"/>
  <c r="F11" i="35"/>
  <c r="E111" i="34"/>
  <c r="D300" i="34" l="1" a="1"/>
  <c r="D308" i="34" s="1"/>
  <c r="D22" i="35"/>
  <c r="D306" i="34" l="1"/>
  <c r="D307" i="34"/>
  <c r="D313" i="34"/>
  <c r="D314" i="34"/>
  <c r="D302" i="34"/>
  <c r="D305" i="34"/>
  <c r="D310" i="34"/>
  <c r="D303" i="34"/>
  <c r="D304" i="34"/>
  <c r="D301" i="34"/>
  <c r="D300" i="34"/>
  <c r="D309" i="34"/>
  <c r="D312" i="34"/>
  <c r="D311" i="34"/>
  <c r="D24" i="35"/>
  <c r="C6" i="35" l="1"/>
  <c r="E96" i="34"/>
  <c r="H41" i="34"/>
  <c r="H40" i="34"/>
  <c r="H42" i="34" s="1"/>
  <c r="D48" i="34"/>
  <c r="C8" i="35"/>
  <c r="C9" i="35"/>
  <c r="H81" i="34"/>
  <c r="H48" i="34"/>
  <c r="C10" i="35"/>
  <c r="D44" i="34"/>
  <c r="D47" i="34"/>
  <c r="D49" i="34" s="1"/>
  <c r="D50" i="34" s="1"/>
  <c r="H47" i="34"/>
  <c r="H49" i="34"/>
  <c r="H50" i="34"/>
  <c r="H52" i="34" s="1"/>
  <c r="H54" i="34" s="1"/>
  <c r="C7" i="35"/>
  <c r="H44" i="34"/>
  <c r="G60" i="34"/>
  <c r="G61" i="34"/>
  <c r="G63" i="34" s="1"/>
  <c r="G62" i="34"/>
  <c r="G64" i="34" s="1"/>
  <c r="E119" i="34"/>
  <c r="D4" i="38"/>
  <c r="H110" i="34"/>
  <c r="H113" i="34" s="1"/>
  <c r="G6" i="38"/>
  <c r="E22" i="34"/>
  <c r="E25" i="34"/>
  <c r="E6" i="38"/>
  <c r="D88" i="34"/>
  <c r="D91" i="34" s="1"/>
  <c r="H9" i="35"/>
  <c r="G96" i="34"/>
  <c r="G114" i="34"/>
  <c r="G88" i="34"/>
  <c r="G91" i="34"/>
  <c r="G92" i="34" s="1"/>
  <c r="G98" i="34" s="1"/>
  <c r="G93" i="34"/>
  <c r="G94" i="34"/>
  <c r="G95" i="34" s="1"/>
  <c r="F88" i="34"/>
  <c r="F91" i="34" s="1"/>
  <c r="E55" i="34"/>
  <c r="E58" i="34" s="1"/>
  <c r="D66" i="34"/>
  <c r="D69" i="34" s="1"/>
  <c r="C6" i="38"/>
  <c r="C11" i="35"/>
  <c r="H10" i="35"/>
  <c r="C4" i="38"/>
  <c r="F71" i="34"/>
  <c r="F72" i="34"/>
  <c r="F74" i="34" s="1"/>
  <c r="H72" i="34"/>
  <c r="H74" i="34" s="1"/>
  <c r="G55" i="34"/>
  <c r="G58" i="34"/>
  <c r="G59" i="34" s="1"/>
  <c r="G65" i="34" s="1"/>
  <c r="C5" i="35"/>
  <c r="H71" i="34"/>
  <c r="F44" i="34"/>
  <c r="F47" i="34"/>
  <c r="F49" i="34"/>
  <c r="F50" i="34"/>
  <c r="F51" i="34" s="1"/>
  <c r="F52" i="34"/>
  <c r="E77" i="34"/>
  <c r="E80" i="34"/>
  <c r="E81" i="34" s="1"/>
  <c r="E4" i="38"/>
  <c r="D6" i="38"/>
  <c r="G71" i="34"/>
  <c r="G72" i="34"/>
  <c r="G74" i="34" s="1"/>
  <c r="G77" i="34"/>
  <c r="G80" i="34"/>
  <c r="G81" i="34" s="1"/>
  <c r="G115" i="34"/>
  <c r="G116" i="34" s="1"/>
  <c r="G66" i="34"/>
  <c r="G69" i="34"/>
  <c r="H37" i="34"/>
  <c r="H43" i="34" s="1"/>
  <c r="F40" i="34"/>
  <c r="F99" i="34"/>
  <c r="F102" i="34" s="1"/>
  <c r="F4" i="38"/>
  <c r="F22" i="34"/>
  <c r="F25" i="34"/>
  <c r="F27" i="34" s="1"/>
  <c r="F28" i="34" s="1"/>
  <c r="H66" i="34"/>
  <c r="H69" i="34"/>
  <c r="H70" i="34" s="1"/>
  <c r="E114" i="34"/>
  <c r="E120" i="34"/>
  <c r="D22" i="34"/>
  <c r="D25" i="34"/>
  <c r="G110" i="34"/>
  <c r="G113" i="34"/>
  <c r="F77" i="34"/>
  <c r="F80" i="34"/>
  <c r="F81" i="34" s="1"/>
  <c r="G4" i="38"/>
  <c r="D110" i="34"/>
  <c r="D113" i="34"/>
  <c r="D115" i="34"/>
  <c r="D116" i="34"/>
  <c r="D117" i="34" s="1"/>
  <c r="D118" i="34"/>
  <c r="F55" i="34"/>
  <c r="F58" i="34"/>
  <c r="E44" i="34"/>
  <c r="E47" i="34" s="1"/>
  <c r="H55" i="34"/>
  <c r="H58" i="34"/>
  <c r="H60" i="34" s="1"/>
  <c r="H61" i="34" s="1"/>
  <c r="F6" i="38"/>
  <c r="E88" i="34"/>
  <c r="E91" i="34"/>
  <c r="E93" i="34"/>
  <c r="E94" i="34"/>
  <c r="E95" i="34" s="1"/>
  <c r="H22" i="34"/>
  <c r="H25" i="34" s="1"/>
  <c r="G22" i="34"/>
  <c r="G25" i="34"/>
  <c r="G26" i="34" s="1"/>
  <c r="G27" i="34"/>
  <c r="G28" i="34"/>
  <c r="G29" i="34" s="1"/>
  <c r="E33" i="34"/>
  <c r="E36" i="34" s="1"/>
  <c r="F66" i="34"/>
  <c r="F69" i="34"/>
  <c r="F70" i="34" s="1"/>
  <c r="E118" i="34"/>
  <c r="E117" i="34"/>
  <c r="D99" i="34"/>
  <c r="D102" i="34"/>
  <c r="D103" i="34"/>
  <c r="F114" i="34"/>
  <c r="F110" i="34"/>
  <c r="F113" i="34"/>
  <c r="F115" i="34" s="1"/>
  <c r="F116" i="34" s="1"/>
  <c r="H77" i="34"/>
  <c r="H80" i="34"/>
  <c r="H82" i="34" s="1"/>
  <c r="H83" i="34" s="1"/>
  <c r="F33" i="34"/>
  <c r="F36" i="34"/>
  <c r="F42" i="34" s="1"/>
  <c r="F38" i="34"/>
  <c r="F39" i="34"/>
  <c r="F41" i="34" s="1"/>
  <c r="G33" i="34"/>
  <c r="G36" i="34"/>
  <c r="G37" i="34" s="1"/>
  <c r="G38" i="34"/>
  <c r="G39" i="34" s="1"/>
  <c r="D77" i="34"/>
  <c r="D80" i="34" s="1"/>
  <c r="H33" i="34"/>
  <c r="H36" i="34"/>
  <c r="H38" i="34"/>
  <c r="H39" i="34"/>
  <c r="G44" i="34"/>
  <c r="G47" i="34"/>
  <c r="E99" i="34"/>
  <c r="E102" i="34"/>
  <c r="E103" i="34" s="1"/>
  <c r="H6" i="35"/>
  <c r="E66" i="34"/>
  <c r="E69" i="34"/>
  <c r="E71" i="34" s="1"/>
  <c r="E72" i="34" s="1"/>
  <c r="D55" i="34"/>
  <c r="D58" i="34" s="1"/>
  <c r="H5" i="35"/>
  <c r="E110" i="34"/>
  <c r="E113" i="34"/>
  <c r="E115" i="34"/>
  <c r="E116" i="34"/>
  <c r="H88" i="34"/>
  <c r="H91" i="34"/>
  <c r="H92" i="34" s="1"/>
  <c r="H99" i="34"/>
  <c r="H102" i="34" s="1"/>
  <c r="H11" i="35"/>
  <c r="H8" i="35"/>
  <c r="H7" i="35"/>
  <c r="G99" i="34"/>
  <c r="G102" i="34"/>
  <c r="D33" i="34"/>
  <c r="D36" i="34"/>
  <c r="D37" i="34" s="1"/>
  <c r="C18" i="35" l="1"/>
  <c r="C19" i="35"/>
  <c r="E19" i="35" s="1"/>
  <c r="H19" i="35" s="1"/>
  <c r="C16" i="35"/>
  <c r="C21" i="35"/>
  <c r="E21" i="35" s="1"/>
  <c r="H21" i="35" s="1"/>
  <c r="C17" i="35"/>
  <c r="E17" i="35" s="1"/>
  <c r="C20" i="35"/>
  <c r="C22" i="35"/>
  <c r="E22" i="35" s="1"/>
  <c r="J22" i="35" s="1"/>
  <c r="G118" i="34"/>
  <c r="G117" i="34"/>
  <c r="D59" i="34"/>
  <c r="D60" i="34"/>
  <c r="D61" i="34" s="1"/>
  <c r="E49" i="34"/>
  <c r="E50" i="34" s="1"/>
  <c r="E48" i="34"/>
  <c r="D70" i="34"/>
  <c r="D71" i="34"/>
  <c r="D72" i="34" s="1"/>
  <c r="E59" i="34"/>
  <c r="E60" i="34"/>
  <c r="E61" i="34" s="1"/>
  <c r="F92" i="34"/>
  <c r="F93" i="34"/>
  <c r="F94" i="34" s="1"/>
  <c r="H62" i="34"/>
  <c r="H63" i="34"/>
  <c r="H115" i="34"/>
  <c r="H116" i="34" s="1"/>
  <c r="H114" i="34"/>
  <c r="H85" i="34"/>
  <c r="H84" i="34"/>
  <c r="F29" i="34"/>
  <c r="F31" i="34" s="1"/>
  <c r="F30" i="34"/>
  <c r="H76" i="34"/>
  <c r="D93" i="34"/>
  <c r="D94" i="34" s="1"/>
  <c r="D92" i="34"/>
  <c r="F120" i="34"/>
  <c r="F103" i="34"/>
  <c r="F104" i="34"/>
  <c r="F105" i="34" s="1"/>
  <c r="F118" i="34"/>
  <c r="F117" i="34"/>
  <c r="F119" i="34" s="1"/>
  <c r="D119" i="34"/>
  <c r="E38" i="34"/>
  <c r="E39" i="34" s="1"/>
  <c r="E37" i="34"/>
  <c r="E16" i="35"/>
  <c r="E24" i="35" s="1"/>
  <c r="H87" i="34"/>
  <c r="E97" i="34"/>
  <c r="F76" i="34"/>
  <c r="D81" i="34"/>
  <c r="D82" i="34"/>
  <c r="D83" i="34" s="1"/>
  <c r="G40" i="34"/>
  <c r="G42" i="34" s="1"/>
  <c r="G41" i="34"/>
  <c r="G43" i="34" s="1"/>
  <c r="E20" i="35"/>
  <c r="I20" i="35" s="1"/>
  <c r="G120" i="34"/>
  <c r="D54" i="34"/>
  <c r="E73" i="34"/>
  <c r="E75" i="34" s="1"/>
  <c r="E74" i="34"/>
  <c r="D51" i="34"/>
  <c r="D53" i="34" s="1"/>
  <c r="D52" i="34"/>
  <c r="F53" i="34"/>
  <c r="H104" i="34"/>
  <c r="H105" i="34" s="1"/>
  <c r="H103" i="34"/>
  <c r="H27" i="34"/>
  <c r="H28" i="34" s="1"/>
  <c r="H26" i="34"/>
  <c r="G119" i="34"/>
  <c r="G104" i="34"/>
  <c r="G105" i="34" s="1"/>
  <c r="F60" i="34"/>
  <c r="F61" i="34" s="1"/>
  <c r="D27" i="34"/>
  <c r="D28" i="34" s="1"/>
  <c r="F73" i="34"/>
  <c r="D114" i="34"/>
  <c r="D120" i="34" s="1"/>
  <c r="H86" i="34"/>
  <c r="D26" i="34"/>
  <c r="G82" i="34"/>
  <c r="G83" i="34" s="1"/>
  <c r="J19" i="35"/>
  <c r="F59" i="34"/>
  <c r="E82" i="34"/>
  <c r="E83" i="34" s="1"/>
  <c r="F26" i="34"/>
  <c r="I19" i="35"/>
  <c r="E104" i="34"/>
  <c r="E105" i="34" s="1"/>
  <c r="F82" i="34"/>
  <c r="F83" i="34" s="1"/>
  <c r="G48" i="34"/>
  <c r="H93" i="34"/>
  <c r="H94" i="34" s="1"/>
  <c r="E92" i="34"/>
  <c r="E98" i="34" s="1"/>
  <c r="E26" i="34"/>
  <c r="G31" i="34"/>
  <c r="G49" i="34"/>
  <c r="G50" i="34" s="1"/>
  <c r="F48" i="34"/>
  <c r="F54" i="34" s="1"/>
  <c r="F75" i="34"/>
  <c r="G73" i="34"/>
  <c r="G75" i="34" s="1"/>
  <c r="D104" i="34"/>
  <c r="D105" i="34" s="1"/>
  <c r="E70" i="34"/>
  <c r="E76" i="34" s="1"/>
  <c r="H64" i="34"/>
  <c r="G97" i="34"/>
  <c r="H73" i="34"/>
  <c r="H75" i="34" s="1"/>
  <c r="D38" i="34"/>
  <c r="D39" i="34" s="1"/>
  <c r="E18" i="35"/>
  <c r="F18" i="35" s="1"/>
  <c r="F37" i="34"/>
  <c r="F43" i="34" s="1"/>
  <c r="G70" i="34"/>
  <c r="G76" i="34" s="1"/>
  <c r="G30" i="34"/>
  <c r="G32" i="34" s="1"/>
  <c r="E27" i="34"/>
  <c r="E28" i="34" s="1"/>
  <c r="H59" i="34"/>
  <c r="H65" i="34" s="1"/>
  <c r="G103" i="34"/>
  <c r="H51" i="34"/>
  <c r="H53" i="34" s="1"/>
  <c r="G19" i="35" l="1"/>
  <c r="F19" i="35"/>
  <c r="J20" i="35"/>
  <c r="F20" i="35"/>
  <c r="J21" i="35"/>
  <c r="G20" i="35"/>
  <c r="J18" i="35"/>
  <c r="G17" i="35"/>
  <c r="I17" i="35"/>
  <c r="J17" i="35"/>
  <c r="H17" i="35"/>
  <c r="F17" i="35"/>
  <c r="G18" i="35"/>
  <c r="H18" i="35"/>
  <c r="I18" i="35"/>
  <c r="I16" i="35"/>
  <c r="I24" i="35" s="1"/>
  <c r="J16" i="35"/>
  <c r="J24" i="35" s="1"/>
  <c r="H20" i="35"/>
  <c r="I21" i="35"/>
  <c r="D107" i="34"/>
  <c r="D109" i="34" s="1"/>
  <c r="D106" i="34"/>
  <c r="D108" i="34" s="1"/>
  <c r="D96" i="34"/>
  <c r="D98" i="34" s="1"/>
  <c r="D95" i="34"/>
  <c r="D97" i="34" s="1"/>
  <c r="F63" i="34"/>
  <c r="F65" i="34" s="1"/>
  <c r="F62" i="34"/>
  <c r="F64" i="34" s="1"/>
  <c r="G16" i="35"/>
  <c r="G24" i="35" s="1"/>
  <c r="G85" i="34"/>
  <c r="G87" i="34" s="1"/>
  <c r="G84" i="34"/>
  <c r="G86" i="34" s="1"/>
  <c r="G21" i="35"/>
  <c r="E84" i="34"/>
  <c r="E86" i="34" s="1"/>
  <c r="E85" i="34"/>
  <c r="E87" i="34" s="1"/>
  <c r="D74" i="34"/>
  <c r="D73" i="34"/>
  <c r="D75" i="34" s="1"/>
  <c r="D30" i="34"/>
  <c r="D29" i="34"/>
  <c r="D31" i="34" s="1"/>
  <c r="F21" i="35"/>
  <c r="D84" i="34"/>
  <c r="D86" i="34" s="1"/>
  <c r="B180" i="34" s="1" a="1"/>
  <c r="D85" i="34"/>
  <c r="B300" i="34" a="1"/>
  <c r="E54" i="34"/>
  <c r="D76" i="34"/>
  <c r="H22" i="35"/>
  <c r="E41" i="34"/>
  <c r="E40" i="34"/>
  <c r="E42" i="34" s="1"/>
  <c r="E51" i="34"/>
  <c r="E53" i="34" s="1"/>
  <c r="E52" i="34"/>
  <c r="H16" i="35"/>
  <c r="H24" i="35" s="1"/>
  <c r="F84" i="34"/>
  <c r="F86" i="34" s="1"/>
  <c r="F85" i="34"/>
  <c r="F87" i="34" s="1"/>
  <c r="H120" i="34"/>
  <c r="E62" i="34"/>
  <c r="E64" i="34" s="1"/>
  <c r="E63" i="34"/>
  <c r="E65" i="34" s="1"/>
  <c r="E43" i="34"/>
  <c r="H95" i="34"/>
  <c r="H97" i="34" s="1"/>
  <c r="H96" i="34"/>
  <c r="H98" i="34" s="1"/>
  <c r="H106" i="34"/>
  <c r="H108" i="34" s="1"/>
  <c r="H107" i="34"/>
  <c r="H109" i="34" s="1"/>
  <c r="F22" i="35"/>
  <c r="D63" i="34"/>
  <c r="D65" i="34" s="1"/>
  <c r="D62" i="34"/>
  <c r="D64" i="34" s="1"/>
  <c r="F107" i="34"/>
  <c r="F109" i="34" s="1"/>
  <c r="F106" i="34"/>
  <c r="F108" i="34" s="1"/>
  <c r="D41" i="34"/>
  <c r="D43" i="34" s="1"/>
  <c r="D40" i="34"/>
  <c r="D42" i="34" s="1"/>
  <c r="G22" i="35"/>
  <c r="H118" i="34"/>
  <c r="H117" i="34"/>
  <c r="H119" i="34" s="1"/>
  <c r="G51" i="34"/>
  <c r="G53" i="34" s="1"/>
  <c r="G52" i="34"/>
  <c r="G54" i="34" s="1"/>
  <c r="H29" i="34"/>
  <c r="H31" i="34" s="1"/>
  <c r="H30" i="34"/>
  <c r="H32" i="34" s="1"/>
  <c r="I22" i="35"/>
  <c r="E106" i="34"/>
  <c r="E108" i="34" s="1"/>
  <c r="E107" i="34"/>
  <c r="E109" i="34" s="1"/>
  <c r="F16" i="35"/>
  <c r="F24" i="35" s="1"/>
  <c r="G106" i="34"/>
  <c r="G108" i="34" s="1"/>
  <c r="G107" i="34"/>
  <c r="G109" i="34" s="1"/>
  <c r="D87" i="34"/>
  <c r="F98" i="34"/>
  <c r="D32" i="34"/>
  <c r="E30" i="34"/>
  <c r="E32" i="34" s="1"/>
  <c r="E29" i="34"/>
  <c r="E31" i="34" s="1"/>
  <c r="F32" i="34"/>
  <c r="F95" i="34"/>
  <c r="F97" i="34" s="1"/>
  <c r="F96" i="34"/>
  <c r="B195" i="34" l="1" a="1"/>
  <c r="B210" i="34" a="1"/>
  <c r="B309" i="34"/>
  <c r="B303" i="34"/>
  <c r="C311" i="34"/>
  <c r="C313" i="34"/>
  <c r="B300" i="34"/>
  <c r="B301" i="34"/>
  <c r="B307" i="34"/>
  <c r="C314" i="34"/>
  <c r="B302" i="34"/>
  <c r="B306" i="34"/>
  <c r="B305" i="34"/>
  <c r="C310" i="34"/>
  <c r="C301" i="34"/>
  <c r="C302" i="34"/>
  <c r="B314" i="34"/>
  <c r="C305" i="34"/>
  <c r="C306" i="34"/>
  <c r="B304" i="34"/>
  <c r="B312" i="34"/>
  <c r="B313" i="34"/>
  <c r="C312" i="34"/>
  <c r="B308" i="34"/>
  <c r="C309" i="34"/>
  <c r="C308" i="34"/>
  <c r="C307" i="34"/>
  <c r="C300" i="34"/>
  <c r="B311" i="34"/>
  <c r="C303" i="34"/>
  <c r="C304" i="34"/>
  <c r="B310" i="34"/>
  <c r="B150" i="34" a="1"/>
  <c r="B270" i="34" a="1"/>
  <c r="B225" i="34" a="1"/>
  <c r="B285" i="34" a="1"/>
  <c r="B181" i="34"/>
  <c r="B194" i="34"/>
  <c r="C183" i="34"/>
  <c r="C190" i="34"/>
  <c r="B186" i="34"/>
  <c r="C188" i="34"/>
  <c r="B180" i="34"/>
  <c r="B190" i="34"/>
  <c r="C191" i="34"/>
  <c r="C189" i="34"/>
  <c r="B183" i="34"/>
  <c r="C194" i="34"/>
  <c r="B185" i="34"/>
  <c r="B193" i="34"/>
  <c r="C182" i="34"/>
  <c r="B189" i="34"/>
  <c r="B188" i="34"/>
  <c r="C193" i="34"/>
  <c r="C184" i="34"/>
  <c r="B192" i="34"/>
  <c r="C185" i="34"/>
  <c r="C181" i="34"/>
  <c r="C187" i="34"/>
  <c r="B191" i="34"/>
  <c r="B187" i="34"/>
  <c r="B184" i="34"/>
  <c r="C192" i="34"/>
  <c r="C186" i="34"/>
  <c r="C180" i="34"/>
  <c r="B182" i="34"/>
  <c r="B165" i="34" a="1"/>
  <c r="B167" i="34" l="1"/>
  <c r="C178" i="34"/>
  <c r="B173" i="34"/>
  <c r="B172" i="34"/>
  <c r="C173" i="34"/>
  <c r="B176" i="34"/>
  <c r="C176" i="34"/>
  <c r="C179" i="34"/>
  <c r="C168" i="34"/>
  <c r="B177" i="34"/>
  <c r="B179" i="34"/>
  <c r="C172" i="34"/>
  <c r="C169" i="34"/>
  <c r="C171" i="34"/>
  <c r="B174" i="34"/>
  <c r="C175" i="34"/>
  <c r="B166" i="34"/>
  <c r="C165" i="34"/>
  <c r="B170" i="34"/>
  <c r="C170" i="34"/>
  <c r="B168" i="34"/>
  <c r="C177" i="34"/>
  <c r="C174" i="34"/>
  <c r="B169" i="34"/>
  <c r="B178" i="34"/>
  <c r="C166" i="34"/>
  <c r="B175" i="34"/>
  <c r="B171" i="34"/>
  <c r="C167" i="34"/>
  <c r="B165" i="34"/>
  <c r="B162" i="34"/>
  <c r="B163" i="34"/>
  <c r="B159" i="34"/>
  <c r="C151" i="34"/>
  <c r="C157" i="34"/>
  <c r="B164" i="34"/>
  <c r="B157" i="34"/>
  <c r="C155" i="34"/>
  <c r="C161" i="34"/>
  <c r="C163" i="34"/>
  <c r="C160" i="34"/>
  <c r="C153" i="34"/>
  <c r="B151" i="34"/>
  <c r="B160" i="34"/>
  <c r="B156" i="34"/>
  <c r="C152" i="34"/>
  <c r="B150" i="34"/>
  <c r="B154" i="34"/>
  <c r="C162" i="34"/>
  <c r="C156" i="34"/>
  <c r="C164" i="34"/>
  <c r="B155" i="34"/>
  <c r="B158" i="34"/>
  <c r="B161" i="34"/>
  <c r="C150" i="34"/>
  <c r="B153" i="34"/>
  <c r="C159" i="34"/>
  <c r="C158" i="34"/>
  <c r="B152" i="34"/>
  <c r="C154" i="34"/>
  <c r="B292" i="34"/>
  <c r="C289" i="34"/>
  <c r="B294" i="34"/>
  <c r="B289" i="34"/>
  <c r="C299" i="34"/>
  <c r="B287" i="34"/>
  <c r="C287" i="34"/>
  <c r="B293" i="34"/>
  <c r="C297" i="34"/>
  <c r="C295" i="34"/>
  <c r="B291" i="34"/>
  <c r="B285" i="34"/>
  <c r="C293" i="34"/>
  <c r="B297" i="34"/>
  <c r="B295" i="34"/>
  <c r="B286" i="34"/>
  <c r="C285" i="34"/>
  <c r="C290" i="34"/>
  <c r="B290" i="34"/>
  <c r="C294" i="34"/>
  <c r="B296" i="34"/>
  <c r="C291" i="34"/>
  <c r="B298" i="34"/>
  <c r="B288" i="34"/>
  <c r="C296" i="34"/>
  <c r="C292" i="34"/>
  <c r="C288" i="34"/>
  <c r="C286" i="34"/>
  <c r="B299" i="34"/>
  <c r="C298" i="34"/>
  <c r="C235" i="34"/>
  <c r="B239" i="34"/>
  <c r="C230" i="34"/>
  <c r="C233" i="34"/>
  <c r="B234" i="34"/>
  <c r="B238" i="34"/>
  <c r="B237" i="34"/>
  <c r="C228" i="34"/>
  <c r="B229" i="34"/>
  <c r="C225" i="34"/>
  <c r="C239" i="34"/>
  <c r="B230" i="34"/>
  <c r="B232" i="34"/>
  <c r="C227" i="34"/>
  <c r="B228" i="34"/>
  <c r="C238" i="34"/>
  <c r="C231" i="34"/>
  <c r="B233" i="34"/>
  <c r="B235" i="34"/>
  <c r="C236" i="34"/>
  <c r="C232" i="34"/>
  <c r="C237" i="34"/>
  <c r="B226" i="34"/>
  <c r="C229" i="34"/>
  <c r="B227" i="34"/>
  <c r="C234" i="34"/>
  <c r="B225" i="34"/>
  <c r="B236" i="34"/>
  <c r="C226" i="34"/>
  <c r="B231" i="34"/>
  <c r="C284" i="34"/>
  <c r="C272" i="34"/>
  <c r="B281" i="34"/>
  <c r="B272" i="34"/>
  <c r="B273" i="34"/>
  <c r="B274" i="34"/>
  <c r="C271" i="34"/>
  <c r="B270" i="34"/>
  <c r="C274" i="34"/>
  <c r="B271" i="34"/>
  <c r="C273" i="34"/>
  <c r="C280" i="34"/>
  <c r="B284" i="34"/>
  <c r="B276" i="34"/>
  <c r="B277" i="34"/>
  <c r="C275" i="34"/>
  <c r="C281" i="34"/>
  <c r="B282" i="34"/>
  <c r="B283" i="34"/>
  <c r="B278" i="34"/>
  <c r="C279" i="34"/>
  <c r="B280" i="34"/>
  <c r="C270" i="34"/>
  <c r="C276" i="34"/>
  <c r="B275" i="34"/>
  <c r="B279" i="34"/>
  <c r="C283" i="34"/>
  <c r="C277" i="34"/>
  <c r="C282" i="34"/>
  <c r="C278" i="34"/>
  <c r="C220" i="34"/>
  <c r="B213" i="34"/>
  <c r="C212" i="34"/>
  <c r="B221" i="34"/>
  <c r="B214" i="34"/>
  <c r="B224" i="34"/>
  <c r="B211" i="34"/>
  <c r="B210" i="34"/>
  <c r="B212" i="34"/>
  <c r="C216" i="34"/>
  <c r="B222" i="34"/>
  <c r="C224" i="34"/>
  <c r="C223" i="34"/>
  <c r="B219" i="34"/>
  <c r="C213" i="34"/>
  <c r="B215" i="34"/>
  <c r="B218" i="34"/>
  <c r="C218" i="34"/>
  <c r="C221" i="34"/>
  <c r="B223" i="34"/>
  <c r="C219" i="34"/>
  <c r="C215" i="34"/>
  <c r="C222" i="34"/>
  <c r="B220" i="34"/>
  <c r="B216" i="34"/>
  <c r="B217" i="34"/>
  <c r="C214" i="34"/>
  <c r="C211" i="34"/>
  <c r="C210" i="34"/>
  <c r="C217" i="34"/>
  <c r="C196" i="34"/>
  <c r="C207" i="34"/>
  <c r="B207" i="34"/>
  <c r="C208" i="34"/>
  <c r="B202" i="34"/>
  <c r="C203" i="34"/>
  <c r="B198" i="34"/>
  <c r="B209" i="34"/>
  <c r="B204" i="34"/>
  <c r="C200" i="34"/>
  <c r="C198" i="34"/>
  <c r="B203" i="34"/>
  <c r="B206" i="34"/>
  <c r="C197" i="34"/>
  <c r="C204" i="34"/>
  <c r="C205" i="34"/>
  <c r="B200" i="34"/>
  <c r="B205" i="34"/>
  <c r="C209" i="34"/>
  <c r="B201" i="34"/>
  <c r="C202" i="34"/>
  <c r="C201" i="34"/>
  <c r="C195" i="34"/>
  <c r="B196" i="34"/>
  <c r="C199" i="34"/>
  <c r="B197" i="34"/>
  <c r="B199" i="34"/>
  <c r="B208" i="34"/>
  <c r="B195" i="34"/>
  <c r="C206" i="34"/>
</calcChain>
</file>

<file path=xl/sharedStrings.xml><?xml version="1.0" encoding="utf-8"?>
<sst xmlns="http://schemas.openxmlformats.org/spreadsheetml/2006/main" count="543" uniqueCount="161">
  <si>
    <t>Description</t>
  </si>
  <si>
    <t>Station</t>
  </si>
  <si>
    <t>Elevation</t>
  </si>
  <si>
    <t>CL Rear Abut Bearing Station@ CL Const.</t>
  </si>
  <si>
    <t>Offset @ CL Const.</t>
  </si>
  <si>
    <t>Span 1</t>
  </si>
  <si>
    <t>1/4 Span 1</t>
  </si>
  <si>
    <t>1/2 Span 1</t>
  </si>
  <si>
    <t>3/4 Span 1</t>
  </si>
  <si>
    <t xml:space="preserve">Top of Deck Elevation@  Beamline </t>
  </si>
  <si>
    <t>Bearing Thickness =</t>
  </si>
  <si>
    <t>in</t>
  </si>
  <si>
    <t>Deck Thickness =</t>
  </si>
  <si>
    <t>Poposed Beam Seat Elevation</t>
  </si>
  <si>
    <t>HP Section Ht =</t>
  </si>
  <si>
    <t>Bottom Load Plate Thickness  =</t>
  </si>
  <si>
    <t>Top Load Plate Thickness  =</t>
  </si>
  <si>
    <t>BY:</t>
  </si>
  <si>
    <t>DATE:</t>
  </si>
  <si>
    <t>CHECK:</t>
  </si>
  <si>
    <t>ELEVATION</t>
  </si>
  <si>
    <t>Top of Deck Elevations</t>
  </si>
  <si>
    <t>RA</t>
  </si>
  <si>
    <t>Left Toe</t>
  </si>
  <si>
    <t>Offset</t>
  </si>
  <si>
    <t>B1</t>
  </si>
  <si>
    <t>CL IR70</t>
  </si>
  <si>
    <t>B2</t>
  </si>
  <si>
    <t>B3</t>
  </si>
  <si>
    <t>B4</t>
  </si>
  <si>
    <t>B5</t>
  </si>
  <si>
    <t>B6</t>
  </si>
  <si>
    <t>B7</t>
  </si>
  <si>
    <t>B8</t>
  </si>
  <si>
    <t>Right Toe</t>
  </si>
  <si>
    <t>g1</t>
  </si>
  <si>
    <t>g2</t>
  </si>
  <si>
    <t>Additional Information</t>
  </si>
  <si>
    <t>Cross Slope (Left) =</t>
  </si>
  <si>
    <t>(ft./ft.)</t>
  </si>
  <si>
    <t>Note: (+) sign = downward slope, (-) sign = upward slope</t>
  </si>
  <si>
    <t>Cross Slope (Right)=</t>
  </si>
  <si>
    <t>Elevation equation updated to included additional slope criteria for left and right of CL</t>
  </si>
  <si>
    <t>Shoulder Slope (Left)=</t>
  </si>
  <si>
    <t>Shoulder Slope (Right)=</t>
  </si>
  <si>
    <t>Offset to Edge of Lane =</t>
  </si>
  <si>
    <t>ft.</t>
  </si>
  <si>
    <t>FA</t>
  </si>
  <si>
    <t>Horizontal Curve Data:</t>
  </si>
  <si>
    <t>PC</t>
  </si>
  <si>
    <t>PI</t>
  </si>
  <si>
    <t>PT</t>
  </si>
  <si>
    <t>Dc</t>
  </si>
  <si>
    <t>Lc</t>
  </si>
  <si>
    <t>°</t>
  </si>
  <si>
    <t>R</t>
  </si>
  <si>
    <t>ft</t>
  </si>
  <si>
    <t>Delta</t>
  </si>
  <si>
    <t>Easting</t>
  </si>
  <si>
    <t>Northing</t>
  </si>
  <si>
    <t>ft/ft</t>
  </si>
  <si>
    <t>Easting/Northing Calculation</t>
  </si>
  <si>
    <t>x1</t>
  </si>
  <si>
    <t>y1</t>
  </si>
  <si>
    <t>x2</t>
  </si>
  <si>
    <t>y2</t>
  </si>
  <si>
    <t>slope @ x</t>
  </si>
  <si>
    <t>perp slope</t>
  </si>
  <si>
    <t>NORTHING</t>
  </si>
  <si>
    <t>POINT DESC</t>
  </si>
  <si>
    <t xml:space="preserve">EASTING </t>
  </si>
  <si>
    <t>LEFT TOE</t>
  </si>
  <si>
    <t>RIGHT TOE</t>
  </si>
  <si>
    <t>Point Code</t>
  </si>
  <si>
    <t>IMPORT DATA OUTLINED IN BOLD INTO CSV … ONCE POINTS ARE GENERATED, 3 POINT ROTATE PC AND PT TO MATCH ALIGNMENT … Exclude points at elevation 0 when building surface</t>
  </si>
  <si>
    <t>Proposed Beam Seat Elevation</t>
  </si>
  <si>
    <t>(analyzed at 0°, Transformed Values to be Rotated in CAD)</t>
  </si>
  <si>
    <t>REAR ABUTMENT SEAT ELEVATION</t>
  </si>
  <si>
    <t xml:space="preserve">SKEW = </t>
  </si>
  <si>
    <t>Proposed Beam Depth=</t>
  </si>
  <si>
    <t>Topping Thickness =</t>
  </si>
  <si>
    <t>Topping Thickness</t>
  </si>
  <si>
    <t>Proposed Bottom of Beam</t>
  </si>
  <si>
    <t>Straight Line Slope</t>
  </si>
  <si>
    <t>Delta (Rear v Fwd)</t>
  </si>
  <si>
    <t>Beam</t>
  </si>
  <si>
    <t>Elev</t>
  </si>
  <si>
    <t>SL Length</t>
  </si>
  <si>
    <t xml:space="preserve"> 1/2 POINT</t>
  </si>
  <si>
    <t xml:space="preserve"> 1/4 POINT</t>
  </si>
  <si>
    <t xml:space="preserve"> 3/4 POINT</t>
  </si>
  <si>
    <t>Slope</t>
  </si>
  <si>
    <t>REAR ABUT</t>
  </si>
  <si>
    <t>FWD ABUT</t>
  </si>
  <si>
    <t>AVERAGE</t>
  </si>
  <si>
    <t>LEFT EDGE</t>
  </si>
  <si>
    <t>RIGHT EDGE</t>
  </si>
  <si>
    <t>STATION</t>
  </si>
  <si>
    <t xml:space="preserve">BOF = </t>
  </si>
  <si>
    <t>GRADE BREAK LT</t>
  </si>
  <si>
    <t>GRADE BREAK RT</t>
  </si>
  <si>
    <t>AI</t>
  </si>
  <si>
    <t>TDA</t>
  </si>
  <si>
    <t>CL PRITCHARD AVE</t>
  </si>
  <si>
    <t>CL Brg Rear Abut.</t>
  </si>
  <si>
    <t>CL Brg Forward Abut.</t>
  </si>
  <si>
    <t>FWD ABUTMENT SEAT ELEVATION</t>
  </si>
  <si>
    <t>CL FWD Abut Bearing Station@ CL Const.</t>
  </si>
  <si>
    <t>LOCATION</t>
  </si>
  <si>
    <t>FINAL DECK SURFACE ELEVATIONS</t>
  </si>
  <si>
    <t>0.25 L</t>
  </si>
  <si>
    <t>0.5 L</t>
  </si>
  <si>
    <t>0.75 L</t>
  </si>
  <si>
    <t>SCREED ELEVATIONS</t>
  </si>
  <si>
    <t>REAR APP SLAB</t>
  </si>
  <si>
    <t>FWD APP SLAB</t>
  </si>
  <si>
    <t>REAR APPROACH SLAB</t>
  </si>
  <si>
    <t>BEGIN</t>
  </si>
  <si>
    <t>END</t>
  </si>
  <si>
    <t>TOP OF APPROACH SLAB ELEVATIONS</t>
  </si>
  <si>
    <t>TOP OF SLEEPER SLAB ELEVATIONS</t>
  </si>
  <si>
    <t>APP SLAB</t>
  </si>
  <si>
    <t>sleeper slab</t>
  </si>
  <si>
    <t xml:space="preserve">BEGIN </t>
  </si>
  <si>
    <t>FWD APPROACH SLAB</t>
  </si>
  <si>
    <t>Sleeper slab</t>
  </si>
  <si>
    <t>CL BRG RA</t>
  </si>
  <si>
    <t>CL BRG FA</t>
  </si>
  <si>
    <t>Deflection</t>
  </si>
  <si>
    <t>Screed Elevations</t>
  </si>
  <si>
    <t>LEFT DECK EDGE</t>
  </si>
  <si>
    <t>CL BEAM 1</t>
  </si>
  <si>
    <t>CL BEAM 2</t>
  </si>
  <si>
    <t>CL BEAM 3</t>
  </si>
  <si>
    <t>CL BEAM 4</t>
  </si>
  <si>
    <t>PROFILE GRADE</t>
  </si>
  <si>
    <t>CL BEAM 5</t>
  </si>
  <si>
    <t>CL BEAM 6</t>
  </si>
  <si>
    <t>CL BEAM 7 / TOE OF SIDEWALK</t>
  </si>
  <si>
    <t>RIGHT DECK EDGE</t>
  </si>
  <si>
    <t>CL BEAM 8</t>
  </si>
  <si>
    <t>1/4 SPAN</t>
  </si>
  <si>
    <t>1/2 SPAN</t>
  </si>
  <si>
    <t>3/4 SPAN</t>
  </si>
  <si>
    <t>DESCRIPTION</t>
  </si>
  <si>
    <t>REAR</t>
  </si>
  <si>
    <t>FORWARD</t>
  </si>
  <si>
    <t>MARK</t>
  </si>
  <si>
    <t>APPR SLAB</t>
  </si>
  <si>
    <t>OFFSET</t>
  </si>
  <si>
    <t>MID</t>
  </si>
  <si>
    <t>Deck Location</t>
  </si>
  <si>
    <t>Left Edge</t>
  </si>
  <si>
    <t>Right Edge</t>
  </si>
  <si>
    <t>Left Side of Beam 4</t>
  </si>
  <si>
    <t>Right Side of Beam 4</t>
  </si>
  <si>
    <t>LT SHLDR BEGIN</t>
  </si>
  <si>
    <t>LT WALK BEGIN</t>
  </si>
  <si>
    <t>RT SHLDR BEGIN</t>
  </si>
  <si>
    <t>Left Side of Beam 5</t>
  </si>
  <si>
    <t>Right Side of Beam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</si>
</sst>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"/>
    <numFmt numFmtId="165" formatCode="0.0000"/>
    <numFmt numFmtId="166" formatCode="00\+00.00"/>
    <numFmt numFmtId="167" formatCode="######\+##.##"/>
    <numFmt numFmtId="168" formatCode="#,##0.0000000"/>
    <numFmt numFmtId="169" formatCode="0\+00.00"/>
    <numFmt numFmtId="170" formatCode="###\+##.##"/>
    <numFmt numFmtId="171" formatCode="0.00;[Red]0.00"/>
    <numFmt numFmtId="172" formatCode="0&quot;+&quot;00.00"/>
    <numFmt numFmtId="173" formatCode="0.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25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trike/>
      <sz val="11"/>
      <name val="Arial Narrow"/>
      <family val="2"/>
    </font>
    <font>
      <b/>
      <u/>
      <sz val="10"/>
      <name val="Arial Narrow"/>
      <family val="2"/>
    </font>
    <font>
      <u/>
      <sz val="10"/>
      <name val="Arial"/>
      <family val="2"/>
    </font>
    <font>
      <b/>
      <u/>
      <sz val="10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strike/>
      <sz val="10"/>
      <name val="Arial"/>
      <family val="2"/>
    </font>
    <font>
      <sz val="11"/>
      <color theme="4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76">
    <xf numFmtId="0" fontId="0" fillId="0" borderId="0" xfId="0"/>
    <xf numFmtId="0" fontId="5" fillId="0" borderId="0" xfId="0" applyFont="1"/>
    <xf numFmtId="0" fontId="5" fillId="0" borderId="0" xfId="0" applyFont="1" applyFill="1" applyBorder="1" applyAlignment="1">
      <alignment horizontal="right"/>
    </xf>
    <xf numFmtId="0" fontId="5" fillId="0" borderId="0" xfId="0" applyFont="1" applyBorder="1"/>
    <xf numFmtId="0" fontId="4" fillId="0" borderId="0" xfId="0" applyFont="1" applyBorder="1" applyAlignment="1"/>
    <xf numFmtId="0" fontId="5" fillId="0" borderId="0" xfId="1" applyFont="1" applyFill="1" applyAlignment="1">
      <alignment horizontal="center"/>
    </xf>
    <xf numFmtId="0" fontId="5" fillId="0" borderId="0" xfId="0" applyFont="1" applyFill="1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/>
    <xf numFmtId="0" fontId="8" fillId="0" borderId="0" xfId="0" applyFont="1" applyFill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0" fillId="2" borderId="17" xfId="1" applyFont="1" applyFill="1" applyBorder="1" applyAlignment="1">
      <alignment horizontal="center" vertical="center"/>
    </xf>
    <xf numFmtId="0" fontId="10" fillId="0" borderId="17" xfId="1" applyNumberFormat="1" applyFont="1" applyFill="1" applyBorder="1" applyAlignment="1">
      <alignment horizontal="center" vertical="center"/>
    </xf>
    <xf numFmtId="169" fontId="11" fillId="2" borderId="5" xfId="1" applyNumberFormat="1" applyFont="1" applyFill="1" applyBorder="1" applyAlignment="1">
      <alignment horizontal="center" vertical="center"/>
    </xf>
    <xf numFmtId="2" fontId="11" fillId="2" borderId="5" xfId="1" applyNumberFormat="1" applyFont="1" applyFill="1" applyBorder="1" applyAlignment="1">
      <alignment horizontal="center" vertical="center"/>
    </xf>
    <xf numFmtId="169" fontId="11" fillId="0" borderId="5" xfId="1" applyNumberFormat="1" applyFont="1" applyFill="1" applyBorder="1" applyAlignment="1">
      <alignment horizontal="center" vertical="center"/>
    </xf>
    <xf numFmtId="2" fontId="11" fillId="0" borderId="5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172" fontId="11" fillId="0" borderId="0" xfId="0" applyNumberFormat="1" applyFont="1" applyFill="1" applyAlignment="1" applyProtection="1">
      <alignment horizontal="center"/>
      <protection locked="0"/>
    </xf>
    <xf numFmtId="2" fontId="11" fillId="0" borderId="0" xfId="0" applyNumberFormat="1" applyFont="1" applyFill="1" applyAlignment="1" applyProtection="1">
      <alignment horizontal="center"/>
    </xf>
    <xf numFmtId="164" fontId="11" fillId="0" borderId="0" xfId="0" applyNumberFormat="1" applyFont="1" applyFill="1" applyAlignment="1" applyProtection="1">
      <alignment horizontal="center"/>
    </xf>
    <xf numFmtId="169" fontId="5" fillId="0" borderId="0" xfId="1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164" fontId="5" fillId="0" borderId="0" xfId="0" applyNumberFormat="1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5" fillId="0" borderId="4" xfId="0" applyFont="1" applyFill="1" applyBorder="1" applyAlignment="1"/>
    <xf numFmtId="0" fontId="5" fillId="0" borderId="23" xfId="0" applyFont="1" applyFill="1" applyBorder="1" applyAlignment="1"/>
    <xf numFmtId="0" fontId="10" fillId="2" borderId="13" xfId="1" applyFont="1" applyFill="1" applyBorder="1" applyAlignment="1">
      <alignment horizontal="center" vertical="center"/>
    </xf>
    <xf numFmtId="0" fontId="11" fillId="2" borderId="5" xfId="1" applyNumberFormat="1" applyFont="1" applyFill="1" applyBorder="1" applyAlignment="1">
      <alignment horizontal="center" vertical="center"/>
    </xf>
    <xf numFmtId="0" fontId="11" fillId="0" borderId="5" xfId="1" applyNumberFormat="1" applyFont="1" applyFill="1" applyBorder="1" applyAlignment="1">
      <alignment horizontal="center" vertical="center"/>
    </xf>
    <xf numFmtId="0" fontId="11" fillId="3" borderId="5" xfId="1" applyNumberFormat="1" applyFont="1" applyFill="1" applyBorder="1" applyAlignment="1">
      <alignment horizontal="center" vertical="center"/>
    </xf>
    <xf numFmtId="170" fontId="11" fillId="0" borderId="31" xfId="1" applyNumberFormat="1" applyFont="1" applyBorder="1" applyAlignment="1">
      <alignment horizontal="center" vertical="center"/>
    </xf>
    <xf numFmtId="2" fontId="11" fillId="0" borderId="29" xfId="1" applyNumberFormat="1" applyFont="1" applyBorder="1" applyAlignment="1">
      <alignment horizontal="center" vertical="center"/>
    </xf>
    <xf numFmtId="170" fontId="11" fillId="0" borderId="29" xfId="1" applyNumberFormat="1" applyFont="1" applyBorder="1" applyAlignment="1">
      <alignment horizontal="center" vertical="center"/>
    </xf>
    <xf numFmtId="49" fontId="5" fillId="0" borderId="0" xfId="0" applyNumberFormat="1" applyFont="1" applyFill="1"/>
    <xf numFmtId="0" fontId="5" fillId="0" borderId="0" xfId="0" applyNumberFormat="1" applyFont="1" applyFill="1"/>
    <xf numFmtId="0" fontId="15" fillId="0" borderId="0" xfId="0" applyFont="1" applyFill="1"/>
    <xf numFmtId="0" fontId="4" fillId="0" borderId="21" xfId="0" applyFont="1" applyFill="1" applyBorder="1"/>
    <xf numFmtId="0" fontId="4" fillId="0" borderId="16" xfId="0" applyFont="1" applyFill="1" applyBorder="1"/>
    <xf numFmtId="0" fontId="4" fillId="0" borderId="24" xfId="0" applyFont="1" applyFill="1" applyBorder="1"/>
    <xf numFmtId="164" fontId="4" fillId="0" borderId="19" xfId="0" applyNumberFormat="1" applyFont="1" applyFill="1" applyBorder="1"/>
    <xf numFmtId="0" fontId="4" fillId="0" borderId="0" xfId="0" applyFont="1" applyFill="1" applyBorder="1"/>
    <xf numFmtId="0" fontId="4" fillId="0" borderId="20" xfId="0" applyFont="1" applyFill="1" applyBorder="1"/>
    <xf numFmtId="0" fontId="4" fillId="0" borderId="19" xfId="0" applyFont="1" applyFill="1" applyBorder="1"/>
    <xf numFmtId="164" fontId="4" fillId="0" borderId="0" xfId="0" applyNumberFormat="1" applyFont="1" applyFill="1" applyBorder="1"/>
    <xf numFmtId="0" fontId="4" fillId="0" borderId="19" xfId="0" applyNumberFormat="1" applyFont="1" applyFill="1" applyBorder="1"/>
    <xf numFmtId="0" fontId="4" fillId="0" borderId="22" xfId="0" applyFont="1" applyFill="1" applyBorder="1"/>
    <xf numFmtId="0" fontId="4" fillId="0" borderId="10" xfId="0" applyFont="1" applyFill="1" applyBorder="1"/>
    <xf numFmtId="0" fontId="4" fillId="0" borderId="18" xfId="0" applyFont="1" applyFill="1" applyBorder="1"/>
    <xf numFmtId="2" fontId="4" fillId="0" borderId="0" xfId="0" applyNumberFormat="1" applyFont="1" applyFill="1" applyBorder="1"/>
    <xf numFmtId="0" fontId="5" fillId="0" borderId="8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5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4" xfId="0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72" fontId="0" fillId="0" borderId="8" xfId="0" applyNumberFormat="1" applyBorder="1" applyAlignment="1">
      <alignment horizontal="center"/>
    </xf>
    <xf numFmtId="0" fontId="0" fillId="0" borderId="0" xfId="0" applyBorder="1" applyAlignment="1"/>
    <xf numFmtId="164" fontId="0" fillId="0" borderId="6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right"/>
    </xf>
    <xf numFmtId="164" fontId="0" fillId="0" borderId="15" xfId="0" applyNumberFormat="1" applyBorder="1" applyAlignment="1">
      <alignment horizontal="center"/>
    </xf>
    <xf numFmtId="164" fontId="5" fillId="0" borderId="15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/>
    <xf numFmtId="0" fontId="0" fillId="0" borderId="1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5" xfId="0" applyBorder="1" applyAlignment="1">
      <alignment horizontal="center"/>
    </xf>
    <xf numFmtId="172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5" xfId="0" applyBorder="1" applyAlignment="1">
      <alignment horizontal="center"/>
    </xf>
    <xf numFmtId="0" fontId="5" fillId="0" borderId="14" xfId="0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2" fontId="0" fillId="0" borderId="0" xfId="0" applyNumberFormat="1"/>
    <xf numFmtId="165" fontId="0" fillId="0" borderId="0" xfId="0" applyNumberFormat="1" applyFill="1" applyBorder="1" applyAlignment="1">
      <alignment horizontal="center" vertical="center"/>
    </xf>
    <xf numFmtId="165" fontId="0" fillId="0" borderId="10" xfId="0" applyNumberForma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69" fontId="16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Fill="1" applyBorder="1"/>
    <xf numFmtId="0" fontId="16" fillId="0" borderId="0" xfId="0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6" fillId="0" borderId="0" xfId="0" applyFont="1" applyFill="1" applyBorder="1" applyAlignment="1">
      <alignment vertical="center"/>
    </xf>
    <xf numFmtId="165" fontId="11" fillId="0" borderId="0" xfId="0" applyNumberFormat="1" applyFont="1" applyFill="1" applyAlignment="1" applyProtection="1">
      <alignment horizontal="center"/>
      <protection locked="0"/>
    </xf>
    <xf numFmtId="164" fontId="5" fillId="0" borderId="0" xfId="0" applyNumberFormat="1" applyFont="1" applyFill="1" applyAlignment="1">
      <alignment horizontal="center" vertical="center"/>
    </xf>
    <xf numFmtId="165" fontId="20" fillId="0" borderId="6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165" fontId="11" fillId="0" borderId="0" xfId="0" applyNumberFormat="1" applyFont="1" applyFill="1" applyAlignment="1" applyProtection="1">
      <alignment horizontal="center" vertical="center"/>
      <protection locked="0"/>
    </xf>
    <xf numFmtId="169" fontId="11" fillId="0" borderId="0" xfId="1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169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11" fillId="0" borderId="0" xfId="0" applyFont="1" applyFill="1" applyAlignment="1" applyProtection="1">
      <alignment horizontal="right"/>
      <protection locked="0"/>
    </xf>
    <xf numFmtId="171" fontId="11" fillId="0" borderId="0" xfId="0" applyNumberFormat="1" applyFont="1" applyFill="1" applyAlignment="1" applyProtection="1">
      <alignment horizontal="left"/>
      <protection locked="0"/>
    </xf>
    <xf numFmtId="0" fontId="12" fillId="0" borderId="0" xfId="0" applyFont="1" applyFill="1" applyAlignment="1" applyProtection="1">
      <alignment horizontal="right"/>
      <protection locked="0"/>
    </xf>
    <xf numFmtId="172" fontId="12" fillId="0" borderId="0" xfId="0" applyNumberFormat="1" applyFont="1" applyFill="1" applyAlignment="1" applyProtection="1">
      <alignment horizontal="center"/>
    </xf>
    <xf numFmtId="171" fontId="12" fillId="0" borderId="0" xfId="0" applyNumberFormat="1" applyFont="1" applyFill="1" applyAlignment="1" applyProtection="1">
      <alignment horizontal="left"/>
      <protection locked="0"/>
    </xf>
    <xf numFmtId="0" fontId="13" fillId="0" borderId="0" xfId="0" applyFont="1" applyFill="1" applyProtection="1">
      <protection locked="0"/>
    </xf>
    <xf numFmtId="0" fontId="11" fillId="0" borderId="0" xfId="0" applyFont="1" applyFill="1" applyAlignment="1" applyProtection="1">
      <alignment horizontal="center"/>
      <protection locked="0"/>
    </xf>
    <xf numFmtId="171" fontId="11" fillId="0" borderId="0" xfId="0" applyNumberFormat="1" applyFont="1" applyFill="1" applyAlignment="1" applyProtection="1">
      <alignment horizontal="center"/>
      <protection locked="0"/>
    </xf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left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center" vertical="center"/>
    </xf>
    <xf numFmtId="0" fontId="10" fillId="0" borderId="17" xfId="1" applyFont="1" applyFill="1" applyBorder="1" applyAlignment="1">
      <alignment horizontal="center" vertical="center"/>
    </xf>
    <xf numFmtId="170" fontId="11" fillId="0" borderId="5" xfId="1" applyNumberFormat="1" applyFont="1" applyFill="1" applyBorder="1" applyAlignment="1">
      <alignment horizontal="center" vertical="center"/>
    </xf>
    <xf numFmtId="2" fontId="11" fillId="0" borderId="6" xfId="1" applyNumberFormat="1" applyFont="1" applyFill="1" applyBorder="1" applyAlignment="1">
      <alignment horizontal="center" vertical="center"/>
    </xf>
    <xf numFmtId="164" fontId="11" fillId="0" borderId="6" xfId="1" applyNumberFormat="1" applyFont="1" applyFill="1" applyBorder="1" applyAlignment="1">
      <alignment horizontal="center" vertical="center"/>
    </xf>
    <xf numFmtId="169" fontId="11" fillId="0" borderId="6" xfId="1" applyNumberFormat="1" applyFont="1" applyFill="1" applyBorder="1" applyAlignment="1">
      <alignment horizontal="center" vertical="center"/>
    </xf>
    <xf numFmtId="170" fontId="11" fillId="0" borderId="6" xfId="1" applyNumberFormat="1" applyFont="1" applyFill="1" applyBorder="1" applyAlignment="1">
      <alignment horizontal="center" vertical="center"/>
    </xf>
    <xf numFmtId="2" fontId="11" fillId="0" borderId="17" xfId="1" applyNumberFormat="1" applyFont="1" applyFill="1" applyBorder="1" applyAlignment="1">
      <alignment horizontal="center" vertical="center"/>
    </xf>
    <xf numFmtId="0" fontId="18" fillId="0" borderId="17" xfId="1" applyNumberFormat="1" applyFont="1" applyFill="1" applyBorder="1" applyAlignment="1">
      <alignment horizontal="center" vertical="center"/>
    </xf>
    <xf numFmtId="169" fontId="19" fillId="0" borderId="5" xfId="1" applyNumberFormat="1" applyFont="1" applyFill="1" applyBorder="1" applyAlignment="1">
      <alignment horizontal="center" vertical="center"/>
    </xf>
    <xf numFmtId="2" fontId="19" fillId="0" borderId="6" xfId="1" applyNumberFormat="1" applyFont="1" applyFill="1" applyBorder="1" applyAlignment="1">
      <alignment horizontal="center" vertical="center"/>
    </xf>
    <xf numFmtId="164" fontId="19" fillId="0" borderId="6" xfId="1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169" fontId="4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9" fontId="6" fillId="0" borderId="6" xfId="0" applyNumberFormat="1" applyFont="1" applyFill="1" applyBorder="1" applyAlignment="1">
      <alignment horizontal="center"/>
    </xf>
    <xf numFmtId="170" fontId="11" fillId="0" borderId="23" xfId="1" applyNumberFormat="1" applyFont="1" applyFill="1" applyBorder="1" applyAlignment="1">
      <alignment horizontal="center" vertical="center"/>
    </xf>
    <xf numFmtId="169" fontId="11" fillId="0" borderId="23" xfId="1" applyNumberFormat="1" applyFont="1" applyFill="1" applyBorder="1" applyAlignment="1">
      <alignment horizontal="center" vertical="center"/>
    </xf>
    <xf numFmtId="164" fontId="11" fillId="0" borderId="17" xfId="1" applyNumberFormat="1" applyFont="1" applyFill="1" applyBorder="1" applyAlignment="1">
      <alignment horizontal="center" vertical="center"/>
    </xf>
    <xf numFmtId="165" fontId="11" fillId="0" borderId="6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167" fontId="5" fillId="0" borderId="0" xfId="1" applyNumberFormat="1" applyFont="1" applyFill="1" applyAlignment="1">
      <alignment horizontal="center"/>
    </xf>
    <xf numFmtId="14" fontId="5" fillId="0" borderId="0" xfId="1" applyNumberFormat="1" applyFont="1" applyFill="1" applyAlignment="1">
      <alignment horizontal="center"/>
    </xf>
    <xf numFmtId="14" fontId="5" fillId="0" borderId="0" xfId="0" applyNumberFormat="1" applyFont="1" applyFill="1" applyBorder="1"/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73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12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168" fontId="5" fillId="0" borderId="6" xfId="0" applyNumberFormat="1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166" fontId="0" fillId="0" borderId="16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center" vertical="center"/>
    </xf>
    <xf numFmtId="165" fontId="0" fillId="0" borderId="24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166" fontId="0" fillId="0" borderId="0" xfId="0" applyNumberFormat="1" applyFill="1" applyBorder="1" applyAlignment="1">
      <alignment horizontal="center" vertical="center"/>
    </xf>
    <xf numFmtId="165" fontId="0" fillId="0" borderId="20" xfId="0" applyNumberForma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166" fontId="0" fillId="0" borderId="10" xfId="0" applyNumberForma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165" fontId="0" fillId="0" borderId="18" xfId="0" applyNumberForma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165" fontId="20" fillId="0" borderId="0" xfId="0" applyNumberFormat="1" applyFont="1" applyFill="1" applyAlignment="1">
      <alignment horizontal="center"/>
    </xf>
    <xf numFmtId="0" fontId="20" fillId="0" borderId="0" xfId="0" applyFont="1" applyFill="1"/>
    <xf numFmtId="0" fontId="5" fillId="0" borderId="0" xfId="0" applyFont="1" applyFill="1" applyAlignment="1">
      <alignment horizontal="right"/>
    </xf>
    <xf numFmtId="2" fontId="0" fillId="0" borderId="0" xfId="0" applyNumberFormat="1" applyFill="1" applyAlignment="1">
      <alignment horizontal="center"/>
    </xf>
    <xf numFmtId="0" fontId="4" fillId="0" borderId="19" xfId="0" applyFont="1" applyFill="1" applyBorder="1" applyAlignment="1"/>
    <xf numFmtId="0" fontId="0" fillId="0" borderId="1" xfId="0" applyFill="1" applyBorder="1" applyAlignment="1">
      <alignment horizontal="center" vertical="center" wrapText="1"/>
    </xf>
    <xf numFmtId="2" fontId="0" fillId="0" borderId="16" xfId="0" applyNumberFormat="1" applyFill="1" applyBorder="1" applyAlignment="1">
      <alignment horizontal="center" vertical="center"/>
    </xf>
    <xf numFmtId="165" fontId="0" fillId="0" borderId="16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65" fontId="0" fillId="0" borderId="0" xfId="0" applyNumberFormat="1" applyFill="1" applyAlignment="1">
      <alignment vertical="center"/>
    </xf>
    <xf numFmtId="165" fontId="0" fillId="0" borderId="0" xfId="0" applyNumberFormat="1" applyFill="1"/>
    <xf numFmtId="166" fontId="0" fillId="0" borderId="0" xfId="0" applyNumberForma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166" fontId="20" fillId="0" borderId="6" xfId="0" applyNumberFormat="1" applyFont="1" applyFill="1" applyBorder="1" applyAlignment="1">
      <alignment horizontal="center"/>
    </xf>
    <xf numFmtId="2" fontId="20" fillId="0" borderId="6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4" fillId="0" borderId="0" xfId="0" applyFont="1" applyFill="1"/>
    <xf numFmtId="0" fontId="16" fillId="0" borderId="6" xfId="0" applyFont="1" applyFill="1" applyBorder="1" applyAlignment="1">
      <alignment horizontal="center" vertical="center"/>
    </xf>
    <xf numFmtId="169" fontId="16" fillId="0" borderId="6" xfId="1" applyNumberFormat="1" applyFont="1" applyFill="1" applyBorder="1" applyAlignment="1">
      <alignment horizontal="center" vertical="center"/>
    </xf>
    <xf numFmtId="2" fontId="16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43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 wrapText="1"/>
    </xf>
    <xf numFmtId="169" fontId="16" fillId="0" borderId="46" xfId="0" applyNumberFormat="1" applyFont="1" applyFill="1" applyBorder="1" applyAlignment="1">
      <alignment horizontal="center" vertical="center"/>
    </xf>
    <xf numFmtId="2" fontId="16" fillId="0" borderId="23" xfId="0" applyNumberFormat="1" applyFont="1" applyFill="1" applyBorder="1" applyAlignment="1">
      <alignment horizontal="center" vertical="center"/>
    </xf>
    <xf numFmtId="2" fontId="16" fillId="0" borderId="11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169" fontId="16" fillId="0" borderId="5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169" fontId="16" fillId="0" borderId="6" xfId="0" applyNumberFormat="1" applyFont="1" applyFill="1" applyBorder="1" applyAlignment="1">
      <alignment horizontal="center" vertical="center"/>
    </xf>
    <xf numFmtId="2" fontId="16" fillId="0" borderId="5" xfId="0" applyNumberFormat="1" applyFont="1" applyFill="1" applyBorder="1" applyAlignment="1">
      <alignment horizontal="center" vertical="center"/>
    </xf>
    <xf numFmtId="2" fontId="16" fillId="0" borderId="41" xfId="0" applyNumberFormat="1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 wrapText="1"/>
    </xf>
    <xf numFmtId="169" fontId="16" fillId="0" borderId="17" xfId="0" applyNumberFormat="1" applyFont="1" applyFill="1" applyBorder="1" applyAlignment="1">
      <alignment horizontal="center" vertical="center"/>
    </xf>
    <xf numFmtId="2" fontId="16" fillId="0" borderId="17" xfId="0" applyNumberFormat="1" applyFont="1" applyFill="1" applyBorder="1" applyAlignment="1">
      <alignment horizontal="center" vertical="center"/>
    </xf>
    <xf numFmtId="2" fontId="16" fillId="0" borderId="14" xfId="0" applyNumberFormat="1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 wrapText="1"/>
    </xf>
    <xf numFmtId="0" fontId="16" fillId="0" borderId="42" xfId="0" applyFont="1" applyFill="1" applyBorder="1" applyAlignment="1">
      <alignment horizontal="center" vertical="center" wrapText="1"/>
    </xf>
    <xf numFmtId="0" fontId="16" fillId="0" borderId="42" xfId="0" applyFont="1" applyFill="1" applyBorder="1" applyAlignment="1">
      <alignment horizontal="center" vertical="center"/>
    </xf>
    <xf numFmtId="0" fontId="16" fillId="0" borderId="47" xfId="0" applyFont="1" applyFill="1" applyBorder="1" applyAlignment="1">
      <alignment horizontal="center" vertical="center"/>
    </xf>
    <xf numFmtId="169" fontId="16" fillId="0" borderId="23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169" fontId="21" fillId="0" borderId="5" xfId="1" applyNumberFormat="1" applyFont="1" applyFill="1" applyBorder="1" applyAlignment="1">
      <alignment horizontal="center" vertical="center"/>
    </xf>
    <xf numFmtId="165" fontId="21" fillId="0" borderId="0" xfId="0" applyNumberFormat="1" applyFont="1" applyFill="1" applyAlignment="1" applyProtection="1">
      <alignment horizontal="center" vertical="center"/>
      <protection locked="0"/>
    </xf>
    <xf numFmtId="165" fontId="21" fillId="0" borderId="0" xfId="0" applyNumberFormat="1" applyFont="1" applyFill="1" applyAlignment="1">
      <alignment horizontal="center"/>
    </xf>
    <xf numFmtId="0" fontId="21" fillId="0" borderId="0" xfId="1" applyFont="1" applyFill="1" applyAlignment="1">
      <alignment horizontal="center" vertical="center"/>
    </xf>
    <xf numFmtId="169" fontId="5" fillId="0" borderId="0" xfId="0" applyNumberFormat="1" applyFont="1"/>
    <xf numFmtId="164" fontId="5" fillId="0" borderId="0" xfId="0" applyNumberFormat="1" applyFont="1"/>
    <xf numFmtId="0" fontId="11" fillId="0" borderId="30" xfId="1" applyFont="1" applyFill="1" applyBorder="1" applyAlignment="1">
      <alignment horizontal="center" vertical="center" wrapText="1"/>
    </xf>
    <xf numFmtId="0" fontId="11" fillId="0" borderId="33" xfId="1" applyFont="1" applyFill="1" applyBorder="1" applyAlignment="1">
      <alignment horizontal="center" vertical="center" wrapText="1"/>
    </xf>
    <xf numFmtId="0" fontId="11" fillId="0" borderId="26" xfId="1" applyFont="1" applyFill="1" applyBorder="1" applyAlignment="1">
      <alignment horizontal="center" vertical="center" wrapText="1"/>
    </xf>
    <xf numFmtId="0" fontId="9" fillId="0" borderId="38" xfId="1" applyFont="1" applyFill="1" applyBorder="1" applyAlignment="1">
      <alignment horizontal="center" vertical="center"/>
    </xf>
    <xf numFmtId="0" fontId="9" fillId="0" borderId="39" xfId="1" applyFont="1" applyFill="1" applyBorder="1" applyAlignment="1">
      <alignment horizontal="center" vertical="center"/>
    </xf>
    <xf numFmtId="0" fontId="9" fillId="0" borderId="40" xfId="1" applyFont="1" applyFill="1" applyBorder="1" applyAlignment="1">
      <alignment horizontal="center" vertical="center"/>
    </xf>
    <xf numFmtId="0" fontId="9" fillId="0" borderId="37" xfId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36" xfId="1" applyFont="1" applyFill="1" applyBorder="1" applyAlignment="1">
      <alignment horizontal="center" vertical="center" wrapText="1"/>
    </xf>
    <xf numFmtId="0" fontId="11" fillId="0" borderId="37" xfId="1" applyFont="1" applyFill="1" applyBorder="1" applyAlignment="1">
      <alignment horizontal="center" vertical="center"/>
    </xf>
    <xf numFmtId="0" fontId="11" fillId="0" borderId="26" xfId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9" fillId="0" borderId="29" xfId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textRotation="90" wrapText="1"/>
    </xf>
    <xf numFmtId="0" fontId="16" fillId="0" borderId="8" xfId="0" applyFont="1" applyFill="1" applyBorder="1" applyAlignment="1">
      <alignment horizontal="center" vertical="center" textRotation="90" wrapText="1"/>
    </xf>
    <xf numFmtId="0" fontId="16" fillId="0" borderId="13" xfId="0" applyFont="1" applyFill="1" applyBorder="1" applyAlignment="1">
      <alignment horizontal="center" vertical="center" textRotation="90" wrapText="1"/>
    </xf>
    <xf numFmtId="0" fontId="16" fillId="0" borderId="4" xfId="0" applyFont="1" applyFill="1" applyBorder="1" applyAlignment="1">
      <alignment horizontal="center" vertical="center" textRotation="90"/>
    </xf>
    <xf numFmtId="0" fontId="16" fillId="0" borderId="8" xfId="0" applyFont="1" applyFill="1" applyBorder="1" applyAlignment="1">
      <alignment horizontal="center" vertical="center" textRotation="90"/>
    </xf>
    <xf numFmtId="0" fontId="16" fillId="0" borderId="13" xfId="0" applyFont="1" applyFill="1" applyBorder="1" applyAlignment="1">
      <alignment horizontal="center" vertical="center" textRotation="90"/>
    </xf>
    <xf numFmtId="0" fontId="16" fillId="0" borderId="43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 textRotation="90" wrapText="1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Normal 3 2 2" xfId="5" xr:uid="{00000000-0005-0000-0000-000004000000}"/>
    <cellStyle name="Normal 3 3" xfId="4" xr:uid="{00000000-0005-0000-0000-000005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Location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'Deck Elevations'!$A$26:$A$28</c:f>
              <c:strCache>
                <c:ptCount val="1"/>
                <c:pt idx="0">
                  <c:v>Left Toe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'Deck Elevations'!$C$25:$G$25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Elevations'!$C$28:$G$28</c:f>
              <c:numCache>
                <c:formatCode>0.000</c:formatCode>
                <c:ptCount val="5"/>
                <c:pt idx="0">
                  <c:v>943.14299999999992</c:v>
                </c:pt>
                <c:pt idx="1">
                  <c:v>942.46499999999992</c:v>
                </c:pt>
                <c:pt idx="2">
                  <c:v>941.78599999999994</c:v>
                </c:pt>
                <c:pt idx="3">
                  <c:v>941.10699999999986</c:v>
                </c:pt>
                <c:pt idx="4">
                  <c:v>940.42899999999986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33-4877-BCFB-6AAE741A23FD}"/>
            </c:ext>
          </c:extLst>
        </c:ser>
        <c:ser>
          <c:idx val="1"/>
          <c:order val="1"/>
          <c:tx>
            <c:strRef>
              <c:f>'Deck Elevations'!$A$29:$A$31</c:f>
              <c:strCache>
                <c:ptCount val="1"/>
                <c:pt idx="0">
                  <c:v>B1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'Deck Elevations'!$C$25:$G$25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Elevations'!$C$31:$G$31</c:f>
              <c:numCache>
                <c:formatCode>0.000</c:formatCode>
                <c:ptCount val="5"/>
                <c:pt idx="0">
                  <c:v>943.17499999999995</c:v>
                </c:pt>
                <c:pt idx="1">
                  <c:v>942.49699999999996</c:v>
                </c:pt>
                <c:pt idx="2">
                  <c:v>941.81799999999998</c:v>
                </c:pt>
                <c:pt idx="3">
                  <c:v>941.1389999999999</c:v>
                </c:pt>
                <c:pt idx="4">
                  <c:v>940.4609999999999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33-4877-BCFB-6AAE741A23FD}"/>
            </c:ext>
          </c:extLst>
        </c:ser>
        <c:ser>
          <c:idx val="2"/>
          <c:order val="2"/>
          <c:tx>
            <c:strRef>
              <c:f>'Deck Elevations'!$A$41:$A$43</c:f>
              <c:strCache>
                <c:ptCount val="1"/>
                <c:pt idx="0">
                  <c:v>B5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'Deck Elevations'!$C$25:$G$25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Elevations'!$C$43:$G$43</c:f>
              <c:numCache>
                <c:formatCode>0.000</c:formatCode>
                <c:ptCount val="5"/>
                <c:pt idx="0">
                  <c:v>943.43100000000004</c:v>
                </c:pt>
                <c:pt idx="1">
                  <c:v>942.75300000000004</c:v>
                </c:pt>
                <c:pt idx="2">
                  <c:v>942.07400000000007</c:v>
                </c:pt>
                <c:pt idx="3">
                  <c:v>941.39499999999998</c:v>
                </c:pt>
                <c:pt idx="4">
                  <c:v>940.71699999999998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33-4877-BCFB-6AAE741A23FD}"/>
            </c:ext>
          </c:extLst>
        </c:ser>
        <c:ser>
          <c:idx val="3"/>
          <c:order val="3"/>
          <c:tx>
            <c:strRef>
              <c:f>'Deck Elevations'!$A$32:$A$34</c:f>
              <c:strCache>
                <c:ptCount val="1"/>
                <c:pt idx="0">
                  <c:v>B2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'Deck Elevations'!$C$25:$G$25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Elevations'!$C$34:$G$34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33-4877-BCFB-6AAE741A23FD}"/>
            </c:ext>
          </c:extLst>
        </c:ser>
        <c:ser>
          <c:idx val="4"/>
          <c:order val="4"/>
          <c:tx>
            <c:strRef>
              <c:f>'Deck Elevations'!$A$35:$A$37</c:f>
              <c:strCache>
                <c:ptCount val="1"/>
                <c:pt idx="0">
                  <c:v>B3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'Deck Elevations'!$C$25:$G$25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Elevations'!$C$37:$G$37</c:f>
              <c:numCache>
                <c:formatCode>0.000</c:formatCode>
                <c:ptCount val="5"/>
                <c:pt idx="0">
                  <c:v>943.303</c:v>
                </c:pt>
                <c:pt idx="1">
                  <c:v>942.625</c:v>
                </c:pt>
                <c:pt idx="2">
                  <c:v>941.94600000000003</c:v>
                </c:pt>
                <c:pt idx="3">
                  <c:v>941.26699999999994</c:v>
                </c:pt>
                <c:pt idx="4">
                  <c:v>940.58899999999994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33-4877-BCFB-6AAE741A23FD}"/>
            </c:ext>
          </c:extLst>
        </c:ser>
        <c:ser>
          <c:idx val="5"/>
          <c:order val="5"/>
          <c:tx>
            <c:strRef>
              <c:f>'Deck Elevations'!$A$38:$A$40</c:f>
              <c:strCache>
                <c:ptCount val="1"/>
                <c:pt idx="0">
                  <c:v>B4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'Deck Elevations'!$C$25:$G$25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Elevations'!$C$40:$G$40</c:f>
              <c:numCache>
                <c:formatCode>0.000</c:formatCode>
                <c:ptCount val="5"/>
                <c:pt idx="0">
                  <c:v>943.36699999999996</c:v>
                </c:pt>
                <c:pt idx="1">
                  <c:v>942.76900000000001</c:v>
                </c:pt>
                <c:pt idx="2">
                  <c:v>942.09</c:v>
                </c:pt>
                <c:pt idx="3">
                  <c:v>941.41099999999994</c:v>
                </c:pt>
                <c:pt idx="4">
                  <c:v>940.73299999999995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33-4877-BCFB-6AAE741A23FD}"/>
            </c:ext>
          </c:extLst>
        </c:ser>
        <c:ser>
          <c:idx val="8"/>
          <c:order val="6"/>
          <c:tx>
            <c:strRef>
              <c:f>'Deck Elevations'!$A$44:$A$46</c:f>
              <c:strCache>
                <c:ptCount val="1"/>
                <c:pt idx="0">
                  <c:v>CL PRITCHARD AVE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Elevations'!$C$25:$G$25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Elevations'!$C$46:$G$46</c:f>
              <c:numCache>
                <c:formatCode>0.000</c:formatCode>
                <c:ptCount val="5"/>
                <c:pt idx="0">
                  <c:v>943.447</c:v>
                </c:pt>
                <c:pt idx="1">
                  <c:v>942.76900000000001</c:v>
                </c:pt>
                <c:pt idx="2">
                  <c:v>942.09</c:v>
                </c:pt>
                <c:pt idx="3">
                  <c:v>941.41099999999994</c:v>
                </c:pt>
                <c:pt idx="4">
                  <c:v>940.73299999999995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C33-4877-BCFB-6AAE741A23FD}"/>
            </c:ext>
          </c:extLst>
        </c:ser>
        <c:ser>
          <c:idx val="9"/>
          <c:order val="7"/>
          <c:tx>
            <c:strRef>
              <c:f>'Deck Elevations'!$A$47:$A$49</c:f>
              <c:strCache>
                <c:ptCount val="1"/>
                <c:pt idx="0">
                  <c:v>B6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Elevations'!$C$25:$G$25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Elevations'!$C$49:$G$49</c:f>
              <c:numCache>
                <c:formatCode>0.000</c:formatCode>
                <c:ptCount val="5"/>
                <c:pt idx="0">
                  <c:v>943.399</c:v>
                </c:pt>
                <c:pt idx="1">
                  <c:v>942.721</c:v>
                </c:pt>
                <c:pt idx="2">
                  <c:v>942.04200000000003</c:v>
                </c:pt>
                <c:pt idx="3">
                  <c:v>941.36299999999994</c:v>
                </c:pt>
                <c:pt idx="4">
                  <c:v>940.68499999999995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C33-4877-BCFB-6AAE741A23FD}"/>
            </c:ext>
          </c:extLst>
        </c:ser>
        <c:ser>
          <c:idx val="10"/>
          <c:order val="8"/>
          <c:tx>
            <c:strRef>
              <c:f>'Deck Elevations'!$A$50:$A$52</c:f>
              <c:strCache>
                <c:ptCount val="1"/>
                <c:pt idx="0">
                  <c:v>B7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Elevations'!$C$25:$G$25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Elevations'!$C$52:$G$52</c:f>
              <c:numCache>
                <c:formatCode>0.000</c:formatCode>
                <c:ptCount val="5"/>
                <c:pt idx="0">
                  <c:v>943.33500000000004</c:v>
                </c:pt>
                <c:pt idx="1">
                  <c:v>942.65700000000004</c:v>
                </c:pt>
                <c:pt idx="2">
                  <c:v>941.97800000000007</c:v>
                </c:pt>
                <c:pt idx="3">
                  <c:v>941.29899999999998</c:v>
                </c:pt>
                <c:pt idx="4">
                  <c:v>940.62099999999998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C33-4877-BCFB-6AAE741A23FD}"/>
            </c:ext>
          </c:extLst>
        </c:ser>
        <c:ser>
          <c:idx val="11"/>
          <c:order val="9"/>
          <c:tx>
            <c:strRef>
              <c:f>'Deck Elevations'!$A$53</c:f>
              <c:strCache>
                <c:ptCount val="1"/>
                <c:pt idx="0">
                  <c:v>B8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Elevations'!$C$25:$G$25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Elevations'!$C$55:$G$55</c:f>
              <c:numCache>
                <c:formatCode>0.000</c:formatCode>
                <c:ptCount val="5"/>
                <c:pt idx="0">
                  <c:v>943.27099999999996</c:v>
                </c:pt>
                <c:pt idx="1">
                  <c:v>942.59299999999996</c:v>
                </c:pt>
                <c:pt idx="2">
                  <c:v>941.91399999999999</c:v>
                </c:pt>
                <c:pt idx="3">
                  <c:v>941.2349999999999</c:v>
                </c:pt>
                <c:pt idx="4">
                  <c:v>940.5569999999999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C33-4877-BCFB-6AAE741A23FD}"/>
            </c:ext>
          </c:extLst>
        </c:ser>
        <c:ser>
          <c:idx val="12"/>
          <c:order val="10"/>
          <c:tx>
            <c:strRef>
              <c:f>'Deck Elevations'!$A$56:$A$58</c:f>
              <c:strCache>
                <c:ptCount val="1"/>
                <c:pt idx="0">
                  <c:v>Right Toe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'Deck Elevations'!$C$25:$G$25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Elevations'!$C$58:$G$58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C33-4877-BCFB-6AAE741A23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9906224"/>
        <c:axId val="669959472"/>
      </c:lineChart>
      <c:catAx>
        <c:axId val="66990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59472"/>
        <c:crosses val="autoZero"/>
        <c:auto val="1"/>
        <c:lblAlgn val="ctr"/>
        <c:lblOffset val="100"/>
        <c:noMultiLvlLbl val="0"/>
      </c:catAx>
      <c:valAx>
        <c:axId val="66995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0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Stationing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'Deck Elevations'!$A$26:$A$28</c:f>
              <c:strCache>
                <c:ptCount val="1"/>
                <c:pt idx="0">
                  <c:v>Left Toe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'Deck Elevations'!$C$26:$G$26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Elevations'!$C$28:$G$28</c:f>
              <c:numCache>
                <c:formatCode>0.000</c:formatCode>
                <c:ptCount val="5"/>
                <c:pt idx="0">
                  <c:v>943.14299999999992</c:v>
                </c:pt>
                <c:pt idx="1">
                  <c:v>942.46499999999992</c:v>
                </c:pt>
                <c:pt idx="2">
                  <c:v>941.78599999999994</c:v>
                </c:pt>
                <c:pt idx="3">
                  <c:v>941.10699999999986</c:v>
                </c:pt>
                <c:pt idx="4">
                  <c:v>940.42899999999986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CA-4BB0-8045-3BEF628F8EC9}"/>
            </c:ext>
          </c:extLst>
        </c:ser>
        <c:ser>
          <c:idx val="1"/>
          <c:order val="1"/>
          <c:tx>
            <c:strRef>
              <c:f>'Deck Elevations'!$A$29:$A$31</c:f>
              <c:strCache>
                <c:ptCount val="1"/>
                <c:pt idx="0">
                  <c:v>B1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'Deck Elevations'!$C$29:$G$29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Elevations'!$C$31:$G$31</c:f>
              <c:numCache>
                <c:formatCode>0.000</c:formatCode>
                <c:ptCount val="5"/>
                <c:pt idx="0">
                  <c:v>943.17499999999995</c:v>
                </c:pt>
                <c:pt idx="1">
                  <c:v>942.49699999999996</c:v>
                </c:pt>
                <c:pt idx="2">
                  <c:v>941.81799999999998</c:v>
                </c:pt>
                <c:pt idx="3">
                  <c:v>941.1389999999999</c:v>
                </c:pt>
                <c:pt idx="4">
                  <c:v>940.4609999999999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CA-4BB0-8045-3BEF628F8EC9}"/>
            </c:ext>
          </c:extLst>
        </c:ser>
        <c:ser>
          <c:idx val="2"/>
          <c:order val="2"/>
          <c:tx>
            <c:strRef>
              <c:f>'Deck Elevations'!$A$41:$A$43</c:f>
              <c:strCache>
                <c:ptCount val="1"/>
                <c:pt idx="0">
                  <c:v>B5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'Deck Elevations'!$C$41:$G$41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Elevations'!$C$43:$G$43</c:f>
              <c:numCache>
                <c:formatCode>0.000</c:formatCode>
                <c:ptCount val="5"/>
                <c:pt idx="0">
                  <c:v>943.43100000000004</c:v>
                </c:pt>
                <c:pt idx="1">
                  <c:v>942.75300000000004</c:v>
                </c:pt>
                <c:pt idx="2">
                  <c:v>942.07400000000007</c:v>
                </c:pt>
                <c:pt idx="3">
                  <c:v>941.39499999999998</c:v>
                </c:pt>
                <c:pt idx="4">
                  <c:v>940.71699999999998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CA-4BB0-8045-3BEF628F8EC9}"/>
            </c:ext>
          </c:extLst>
        </c:ser>
        <c:ser>
          <c:idx val="3"/>
          <c:order val="3"/>
          <c:tx>
            <c:strRef>
              <c:f>'Deck Elevations'!$A$32:$A$34</c:f>
              <c:strCache>
                <c:ptCount val="1"/>
                <c:pt idx="0">
                  <c:v>B2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'Deck Elevations'!$C$32:$G$32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Elevations'!$C$34:$G$34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CA-4BB0-8045-3BEF628F8EC9}"/>
            </c:ext>
          </c:extLst>
        </c:ser>
        <c:ser>
          <c:idx val="4"/>
          <c:order val="4"/>
          <c:tx>
            <c:strRef>
              <c:f>'Deck Elevations'!$A$35:$A$37</c:f>
              <c:strCache>
                <c:ptCount val="1"/>
                <c:pt idx="0">
                  <c:v>B3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'Deck Elevations'!$C$35:$G$35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Elevations'!$C$37:$G$37</c:f>
              <c:numCache>
                <c:formatCode>0.000</c:formatCode>
                <c:ptCount val="5"/>
                <c:pt idx="0">
                  <c:v>943.303</c:v>
                </c:pt>
                <c:pt idx="1">
                  <c:v>942.625</c:v>
                </c:pt>
                <c:pt idx="2">
                  <c:v>941.94600000000003</c:v>
                </c:pt>
                <c:pt idx="3">
                  <c:v>941.26699999999994</c:v>
                </c:pt>
                <c:pt idx="4">
                  <c:v>940.58899999999994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3CA-4BB0-8045-3BEF628F8EC9}"/>
            </c:ext>
          </c:extLst>
        </c:ser>
        <c:ser>
          <c:idx val="5"/>
          <c:order val="5"/>
          <c:tx>
            <c:strRef>
              <c:f>'Deck Elevations'!$A$38:$A$40</c:f>
              <c:strCache>
                <c:ptCount val="1"/>
                <c:pt idx="0">
                  <c:v>B4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'Deck Elevations'!$C$38:$G$38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Elevations'!$C$40:$G$40</c:f>
              <c:numCache>
                <c:formatCode>0.000</c:formatCode>
                <c:ptCount val="5"/>
                <c:pt idx="0">
                  <c:v>943.36699999999996</c:v>
                </c:pt>
                <c:pt idx="1">
                  <c:v>942.76900000000001</c:v>
                </c:pt>
                <c:pt idx="2">
                  <c:v>942.09</c:v>
                </c:pt>
                <c:pt idx="3">
                  <c:v>941.41099999999994</c:v>
                </c:pt>
                <c:pt idx="4">
                  <c:v>940.73299999999995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3CA-4BB0-8045-3BEF628F8EC9}"/>
            </c:ext>
          </c:extLst>
        </c:ser>
        <c:ser>
          <c:idx val="8"/>
          <c:order val="6"/>
          <c:tx>
            <c:strRef>
              <c:f>'Deck Elevations'!$A$44:$A$46</c:f>
              <c:strCache>
                <c:ptCount val="1"/>
                <c:pt idx="0">
                  <c:v>CL PRITCHARD AVE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Elevations'!$C$44:$G$44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Elevations'!$C$46:$G$46</c:f>
              <c:numCache>
                <c:formatCode>0.000</c:formatCode>
                <c:ptCount val="5"/>
                <c:pt idx="0">
                  <c:v>943.447</c:v>
                </c:pt>
                <c:pt idx="1">
                  <c:v>942.76900000000001</c:v>
                </c:pt>
                <c:pt idx="2">
                  <c:v>942.09</c:v>
                </c:pt>
                <c:pt idx="3">
                  <c:v>941.41099999999994</c:v>
                </c:pt>
                <c:pt idx="4">
                  <c:v>940.73299999999995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3CA-4BB0-8045-3BEF628F8EC9}"/>
            </c:ext>
          </c:extLst>
        </c:ser>
        <c:ser>
          <c:idx val="9"/>
          <c:order val="7"/>
          <c:tx>
            <c:strRef>
              <c:f>'Deck Elevations'!$A$47:$A$49</c:f>
              <c:strCache>
                <c:ptCount val="1"/>
                <c:pt idx="0">
                  <c:v>B6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Elevations'!$C$47:$G$47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Elevations'!$C$49:$G$49</c:f>
              <c:numCache>
                <c:formatCode>0.000</c:formatCode>
                <c:ptCount val="5"/>
                <c:pt idx="0">
                  <c:v>943.399</c:v>
                </c:pt>
                <c:pt idx="1">
                  <c:v>942.721</c:v>
                </c:pt>
                <c:pt idx="2">
                  <c:v>942.04200000000003</c:v>
                </c:pt>
                <c:pt idx="3">
                  <c:v>941.36299999999994</c:v>
                </c:pt>
                <c:pt idx="4">
                  <c:v>940.68499999999995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3CA-4BB0-8045-3BEF628F8EC9}"/>
            </c:ext>
          </c:extLst>
        </c:ser>
        <c:ser>
          <c:idx val="10"/>
          <c:order val="8"/>
          <c:tx>
            <c:strRef>
              <c:f>'Deck Elevations'!$A$50:$A$52</c:f>
              <c:strCache>
                <c:ptCount val="1"/>
                <c:pt idx="0">
                  <c:v>B7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Elevations'!$C$50:$G$50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Elevations'!$C$52:$G$52</c:f>
              <c:numCache>
                <c:formatCode>0.000</c:formatCode>
                <c:ptCount val="5"/>
                <c:pt idx="0">
                  <c:v>943.33500000000004</c:v>
                </c:pt>
                <c:pt idx="1">
                  <c:v>942.65700000000004</c:v>
                </c:pt>
                <c:pt idx="2">
                  <c:v>941.97800000000007</c:v>
                </c:pt>
                <c:pt idx="3">
                  <c:v>941.29899999999998</c:v>
                </c:pt>
                <c:pt idx="4">
                  <c:v>940.62099999999998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3CA-4BB0-8045-3BEF628F8EC9}"/>
            </c:ext>
          </c:extLst>
        </c:ser>
        <c:ser>
          <c:idx val="11"/>
          <c:order val="9"/>
          <c:tx>
            <c:strRef>
              <c:f>'Deck Elevations'!$A$53</c:f>
              <c:strCache>
                <c:ptCount val="1"/>
                <c:pt idx="0">
                  <c:v>B8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Elevations'!$C$56:$G$56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Elevations'!$C$55:$G$55</c:f>
              <c:numCache>
                <c:formatCode>0.000</c:formatCode>
                <c:ptCount val="5"/>
                <c:pt idx="0">
                  <c:v>943.27099999999996</c:v>
                </c:pt>
                <c:pt idx="1">
                  <c:v>942.59299999999996</c:v>
                </c:pt>
                <c:pt idx="2">
                  <c:v>941.91399999999999</c:v>
                </c:pt>
                <c:pt idx="3">
                  <c:v>941.2349999999999</c:v>
                </c:pt>
                <c:pt idx="4">
                  <c:v>940.5569999999999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3CA-4BB0-8045-3BEF628F8EC9}"/>
            </c:ext>
          </c:extLst>
        </c:ser>
        <c:ser>
          <c:idx val="12"/>
          <c:order val="10"/>
          <c:tx>
            <c:strRef>
              <c:f>'Deck Elevations'!$A$56:$A$58</c:f>
              <c:strCache>
                <c:ptCount val="1"/>
                <c:pt idx="0">
                  <c:v>Right Toe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'Deck Elevations'!$C$56:$G$56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Elevations'!$C$58:$G$58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3CA-4BB0-8045-3BEF628F8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564304"/>
        <c:axId val="759561392"/>
      </c:scatterChart>
      <c:valAx>
        <c:axId val="75956430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\+0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1392"/>
        <c:crosses val="autoZero"/>
        <c:crossBetween val="midCat"/>
      </c:valAx>
      <c:valAx>
        <c:axId val="7595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4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Stationing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REAR ABUT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('Deck Elevations'!$C$27,'Deck Elevations'!$C$30,'Deck Elevations'!$C$33,'Deck Elevations'!$C$36,'Deck Elevations'!$C$39,'Deck Elevations'!$C$42,'Deck Elevations'!$C$45,'Deck Elevations'!$C$48,'Deck Elevations'!$C$51,'Deck Elevations'!$C$54,'Deck Elevations'!$C$57)</c:f>
              <c:numCache>
                <c:formatCode>0.00</c:formatCode>
                <c:ptCount val="11"/>
                <c:pt idx="0">
                  <c:v>-19</c:v>
                </c:pt>
                <c:pt idx="1">
                  <c:v>-17</c:v>
                </c:pt>
                <c:pt idx="2">
                  <c:v>-13</c:v>
                </c:pt>
                <c:pt idx="3">
                  <c:v>-9</c:v>
                </c:pt>
                <c:pt idx="4">
                  <c:v>-5</c:v>
                </c:pt>
                <c:pt idx="5">
                  <c:v>-1</c:v>
                </c:pt>
                <c:pt idx="6">
                  <c:v>0</c:v>
                </c:pt>
                <c:pt idx="7">
                  <c:v>3</c:v>
                </c:pt>
                <c:pt idx="8">
                  <c:v>7</c:v>
                </c:pt>
                <c:pt idx="9">
                  <c:v>11</c:v>
                </c:pt>
                <c:pt idx="10">
                  <c:v>13</c:v>
                </c:pt>
              </c:numCache>
            </c:numRef>
          </c:xVal>
          <c:yVal>
            <c:numRef>
              <c:f>('Deck Elevations'!$C$28,'Deck Elevations'!$C$31,'Deck Elevations'!$C$34,'Deck Elevations'!$C$37,'Deck Elevations'!$C$40,'Deck Elevations'!$C$43,'Deck Elevations'!$C$46,'Deck Elevations'!$C$49,'Deck Elevations'!$C$52,'Deck Elevations'!$C$55,'Deck Elevations'!$C$58)</c:f>
              <c:numCache>
                <c:formatCode>0.000</c:formatCode>
                <c:ptCount val="11"/>
                <c:pt idx="0">
                  <c:v>943.14299999999992</c:v>
                </c:pt>
                <c:pt idx="1">
                  <c:v>943.17499999999995</c:v>
                </c:pt>
                <c:pt idx="2">
                  <c:v>943.23899999999992</c:v>
                </c:pt>
                <c:pt idx="3">
                  <c:v>943.303</c:v>
                </c:pt>
                <c:pt idx="4">
                  <c:v>943.36699999999996</c:v>
                </c:pt>
                <c:pt idx="5">
                  <c:v>943.43100000000004</c:v>
                </c:pt>
                <c:pt idx="6">
                  <c:v>943.447</c:v>
                </c:pt>
                <c:pt idx="7">
                  <c:v>943.399</c:v>
                </c:pt>
                <c:pt idx="8">
                  <c:v>943.33500000000004</c:v>
                </c:pt>
                <c:pt idx="9">
                  <c:v>943.27099999999996</c:v>
                </c:pt>
                <c:pt idx="10">
                  <c:v>943.23899999999992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D3-4E49-B0DB-E820640199C5}"/>
            </c:ext>
          </c:extLst>
        </c:ser>
        <c:ser>
          <c:idx val="1"/>
          <c:order val="1"/>
          <c:tx>
            <c:v>FWD ABUT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('Deck Elevations'!$G$27,'Deck Elevations'!$G$30,'Deck Elevations'!$G$33,'Deck Elevations'!$G$36,'Deck Elevations'!$G$39,'Deck Elevations'!$G$42,'Deck Elevations'!$G$45,'Deck Elevations'!$G$48,'Deck Elevations'!$G$51,'Deck Elevations'!$G$54,'Deck Elevations'!$G$57)</c:f>
              <c:numCache>
                <c:formatCode>0.00</c:formatCode>
                <c:ptCount val="11"/>
                <c:pt idx="0">
                  <c:v>-19</c:v>
                </c:pt>
                <c:pt idx="1">
                  <c:v>-17</c:v>
                </c:pt>
                <c:pt idx="2">
                  <c:v>-13</c:v>
                </c:pt>
                <c:pt idx="3">
                  <c:v>-9</c:v>
                </c:pt>
                <c:pt idx="4">
                  <c:v>0</c:v>
                </c:pt>
                <c:pt idx="5">
                  <c:v>-1</c:v>
                </c:pt>
                <c:pt idx="6">
                  <c:v>0</c:v>
                </c:pt>
                <c:pt idx="7">
                  <c:v>3</c:v>
                </c:pt>
                <c:pt idx="8">
                  <c:v>7</c:v>
                </c:pt>
                <c:pt idx="9">
                  <c:v>11</c:v>
                </c:pt>
                <c:pt idx="10">
                  <c:v>13</c:v>
                </c:pt>
              </c:numCache>
            </c:numRef>
          </c:xVal>
          <c:yVal>
            <c:numRef>
              <c:f>('Deck Elevations'!$G$28,'Deck Elevations'!$G$31,'Deck Elevations'!$G$34,'Deck Elevations'!$G$37,'Deck Elevations'!$G$40,'Deck Elevations'!$G$43,'Deck Elevations'!$G$46,'Deck Elevations'!$G$49,'Deck Elevations'!$G$52,'Deck Elevations'!$G$55,'Deck Elevations'!$G$58)</c:f>
              <c:numCache>
                <c:formatCode>0.000</c:formatCode>
                <c:ptCount val="11"/>
                <c:pt idx="0">
                  <c:v>940.42899999999986</c:v>
                </c:pt>
                <c:pt idx="1">
                  <c:v>940.4609999999999</c:v>
                </c:pt>
                <c:pt idx="2">
                  <c:v>940.52499999999986</c:v>
                </c:pt>
                <c:pt idx="3">
                  <c:v>940.58899999999994</c:v>
                </c:pt>
                <c:pt idx="4">
                  <c:v>940.73299999999995</c:v>
                </c:pt>
                <c:pt idx="5">
                  <c:v>940.71699999999998</c:v>
                </c:pt>
                <c:pt idx="6">
                  <c:v>940.73299999999995</c:v>
                </c:pt>
                <c:pt idx="7">
                  <c:v>940.68499999999995</c:v>
                </c:pt>
                <c:pt idx="8">
                  <c:v>940.62099999999998</c:v>
                </c:pt>
                <c:pt idx="9">
                  <c:v>940.5569999999999</c:v>
                </c:pt>
                <c:pt idx="10">
                  <c:v>940.52499999999986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D3-4E49-B0DB-E82064019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564304"/>
        <c:axId val="759561392"/>
      </c:scatterChart>
      <c:valAx>
        <c:axId val="75956430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1392"/>
        <c:crosses val="autoZero"/>
        <c:crossBetween val="midCat"/>
      </c:valAx>
      <c:valAx>
        <c:axId val="7595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4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Location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68498844171825"/>
          <c:y val="8.2145093993792093E-2"/>
          <c:w val="0.68278212046905962"/>
          <c:h val="0.79157164436175409"/>
        </c:manualLayout>
      </c:layout>
      <c:lineChart>
        <c:grouping val="standard"/>
        <c:varyColors val="0"/>
        <c:ser>
          <c:idx val="0"/>
          <c:order val="0"/>
          <c:tx>
            <c:strRef>
              <c:f>'Rear Abut Seat Elevations'!$A$11:$F$11</c:f>
              <c:strCache>
                <c:ptCount val="1"/>
                <c:pt idx="0">
                  <c:v>REAR ABUTMENT SEAT ELEVATION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4.0940951082701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F59-49E3-BC47-426BE9D34B45}"/>
                </c:ext>
              </c:extLst>
            </c:dLbl>
            <c:dLbl>
              <c:idx val="1"/>
              <c:layout>
                <c:manualLayout>
                  <c:x val="-2.9814324430475998E-2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F59-49E3-BC47-426BE9D34B45}"/>
                </c:ext>
              </c:extLst>
            </c:dLbl>
            <c:dLbl>
              <c:idx val="2"/>
              <c:layout>
                <c:manualLayout>
                  <c:x val="-7.7776498514285633E-3"/>
                  <c:y val="-5.26383656777592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F59-49E3-BC47-426BE9D34B45}"/>
                </c:ext>
              </c:extLst>
            </c:dLbl>
            <c:dLbl>
              <c:idx val="3"/>
              <c:layout>
                <c:manualLayout>
                  <c:x val="6.4813748761904299E-3"/>
                  <c:y val="-2.9243536487644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F59-49E3-BC47-426BE9D34B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'Rear Abut Seat Elevations'!$A$13:$A$20</c15:sqref>
                  </c15:fullRef>
                </c:ext>
              </c:extLst>
              <c:f>'Rear Abut Seat Elevations'!$A$13:$A$16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Right Side of Beam 5</c:v>
                </c:pt>
                <c:pt idx="3">
                  <c:v>Right Edge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'Rear Abut Seat Elevations'!$D$13:$D$20</c15:sqref>
                  </c15:fullRef>
                </c:ext>
              </c:extLst>
              <c:f>'Rear Abut Seat Elevations'!$D$13:$D$16</c:f>
              <c:numCache>
                <c:formatCode>0.00</c:formatCode>
                <c:ptCount val="4"/>
                <c:pt idx="0">
                  <c:v>943.11899999999991</c:v>
                </c:pt>
                <c:pt idx="1">
                  <c:v>943.399</c:v>
                </c:pt>
                <c:pt idx="2">
                  <c:v>943.43100000000004</c:v>
                </c:pt>
                <c:pt idx="3">
                  <c:v>943.21499999999992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5F-4023-8AB3-BF102E2F0152}"/>
            </c:ext>
          </c:extLst>
        </c:ser>
        <c:ser>
          <c:idx val="1"/>
          <c:order val="1"/>
          <c:tx>
            <c:strRef>
              <c:f>'Rear Abut Seat Elevations'!$E$12</c:f>
              <c:strCache>
                <c:ptCount val="1"/>
                <c:pt idx="0">
                  <c:v>Proposed Bottom of Beam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-6.1411426624052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F59-49E3-BC47-426BE9D34B45}"/>
                </c:ext>
              </c:extLst>
            </c:dLbl>
            <c:dLbl>
              <c:idx val="1"/>
              <c:layout>
                <c:manualLayout>
                  <c:x val="-5.1850999009523434E-3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F59-49E3-BC47-426BE9D34B45}"/>
                </c:ext>
              </c:extLst>
            </c:dLbl>
            <c:dLbl>
              <c:idx val="2"/>
              <c:layout>
                <c:manualLayout>
                  <c:x val="1.0370199801904687E-2"/>
                  <c:y val="-4.3865304731466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F59-49E3-BC47-426BE9D34B45}"/>
                </c:ext>
              </c:extLst>
            </c:dLbl>
            <c:dLbl>
              <c:idx val="3"/>
              <c:layout>
                <c:manualLayout>
                  <c:x val="1.037019980190464E-2"/>
                  <c:y val="-3.5092243785172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F59-49E3-BC47-426BE9D34B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'Rear Abut Seat Elevations'!$A$13:$A$20</c15:sqref>
                  </c15:fullRef>
                </c:ext>
              </c:extLst>
              <c:f>'Rear Abut Seat Elevations'!$A$13:$A$16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Right Side of Beam 5</c:v>
                </c:pt>
                <c:pt idx="3">
                  <c:v>Right Edge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'Rear Abut Seat Elevations'!$E$13:$E$20</c15:sqref>
                  </c15:fullRef>
                </c:ext>
              </c:extLst>
              <c:f>'Rear Abut Seat Elevations'!$E$13:$E$16</c:f>
              <c:numCache>
                <c:formatCode>0.0000</c:formatCode>
                <c:ptCount val="4"/>
                <c:pt idx="0">
                  <c:v>939.67816666666658</c:v>
                </c:pt>
                <c:pt idx="1">
                  <c:v>939.95816666666667</c:v>
                </c:pt>
                <c:pt idx="2">
                  <c:v>939.99016666666671</c:v>
                </c:pt>
                <c:pt idx="3">
                  <c:v>939.77416666666659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5F-4023-8AB3-BF102E2F0152}"/>
            </c:ext>
          </c:extLst>
        </c:ser>
        <c:ser>
          <c:idx val="2"/>
          <c:order val="2"/>
          <c:tx>
            <c:strRef>
              <c:f>'Rear Abut Seat Elevations'!$F$12</c:f>
              <c:strCache>
                <c:ptCount val="1"/>
                <c:pt idx="0">
                  <c:v>Proposed Beam Seat Elevation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"/>
                  <c:y val="6.7260133921581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F59-49E3-BC47-426BE9D34B45}"/>
                </c:ext>
              </c:extLst>
            </c:dLbl>
            <c:dLbl>
              <c:idx val="1"/>
              <c:layout>
                <c:manualLayout>
                  <c:x val="-4.7529533360171253E-17"/>
                  <c:y val="6.7260133921581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F59-49E3-BC47-426BE9D34B45}"/>
                </c:ext>
              </c:extLst>
            </c:dLbl>
            <c:dLbl>
              <c:idx val="2"/>
              <c:layout>
                <c:manualLayout>
                  <c:x val="-1.2962749752380859E-3"/>
                  <c:y val="7.89575485166388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F59-49E3-BC47-426BE9D34B45}"/>
                </c:ext>
              </c:extLst>
            </c:dLbl>
            <c:dLbl>
              <c:idx val="3"/>
              <c:layout>
                <c:manualLayout>
                  <c:x val="0"/>
                  <c:y val="9.35793167604608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F59-49E3-BC47-426BE9D34B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'Rear Abut Seat Elevations'!$A$13:$A$20</c15:sqref>
                  </c15:fullRef>
                </c:ext>
              </c:extLst>
              <c:f>'Rear Abut Seat Elevations'!$A$13:$A$16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Right Side of Beam 5</c:v>
                </c:pt>
                <c:pt idx="3">
                  <c:v>Right Edge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'Rear Abut Seat Elevations'!$F$13:$F$20</c15:sqref>
                  </c15:fullRef>
                </c:ext>
              </c:extLst>
              <c:f>'Rear Abut Seat Elevations'!$F$13:$F$16</c:f>
              <c:numCache>
                <c:formatCode>0.0000</c:formatCode>
                <c:ptCount val="4"/>
                <c:pt idx="0">
                  <c:v>939.51149999999996</c:v>
                </c:pt>
                <c:pt idx="1">
                  <c:v>939.79150000000004</c:v>
                </c:pt>
                <c:pt idx="2">
                  <c:v>939.82350000000008</c:v>
                </c:pt>
                <c:pt idx="3">
                  <c:v>939.60749999999996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5F-4023-8AB3-BF102E2F0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9906224"/>
        <c:axId val="669959472"/>
      </c:lineChart>
      <c:catAx>
        <c:axId val="66990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59472"/>
        <c:crosses val="autoZero"/>
        <c:auto val="1"/>
        <c:lblAlgn val="ctr"/>
        <c:lblOffset val="100"/>
        <c:noMultiLvlLbl val="0"/>
      </c:catAx>
      <c:valAx>
        <c:axId val="66995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0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Location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463213961718454E-2"/>
          <c:y val="0.10846427683267172"/>
          <c:w val="0.68278212046905962"/>
          <c:h val="0.79157164436175409"/>
        </c:manualLayout>
      </c:layout>
      <c:lineChart>
        <c:grouping val="standard"/>
        <c:varyColors val="0"/>
        <c:ser>
          <c:idx val="0"/>
          <c:order val="0"/>
          <c:tx>
            <c:strRef>
              <c:f>'Fwd Abut Seat Elevations'!$A$11:$F$11</c:f>
              <c:strCache>
                <c:ptCount val="1"/>
                <c:pt idx="0">
                  <c:v>FWD ABUTMENT SEAT ELEVATION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4.0940951082701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421-4CBE-9DD2-82CAAD3B6C49}"/>
                </c:ext>
              </c:extLst>
            </c:dLbl>
            <c:dLbl>
              <c:idx val="1"/>
              <c:layout>
                <c:manualLayout>
                  <c:x val="-2.9814324430475998E-2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421-4CBE-9DD2-82CAAD3B6C49}"/>
                </c:ext>
              </c:extLst>
            </c:dLbl>
            <c:dLbl>
              <c:idx val="2"/>
              <c:layout>
                <c:manualLayout>
                  <c:x val="-7.7776498514285633E-3"/>
                  <c:y val="-5.26383656777592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421-4CBE-9DD2-82CAAD3B6C49}"/>
                </c:ext>
              </c:extLst>
            </c:dLbl>
            <c:dLbl>
              <c:idx val="3"/>
              <c:layout>
                <c:manualLayout>
                  <c:x val="6.4813748761904299E-3"/>
                  <c:y val="-2.9243536487644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421-4CBE-9DD2-82CAAD3B6C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'Fwd Abut Seat Elevations'!$A$13:$A$20</c15:sqref>
                  </c15:fullRef>
                </c:ext>
              </c:extLst>
              <c:f>'Fwd Abut Seat Elevations'!$A$13:$A$16</c:f>
              <c:strCache>
                <c:ptCount val="4"/>
                <c:pt idx="0">
                  <c:v>Left Edge</c:v>
                </c:pt>
                <c:pt idx="1">
                  <c:v>Left Side of Beam 4</c:v>
                </c:pt>
                <c:pt idx="2">
                  <c:v>Right Side of Beam 4</c:v>
                </c:pt>
                <c:pt idx="3">
                  <c:v>Right Edge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'Fwd Abut Seat Elevations'!$D$13:$D$20</c15:sqref>
                  </c15:fullRef>
                </c:ext>
              </c:extLst>
              <c:f>'Fwd Abut Seat Elevations'!$D$13:$D$16</c:f>
              <c:numCache>
                <c:formatCode>0.00</c:formatCode>
                <c:ptCount val="4"/>
                <c:pt idx="0" formatCode="0.0000">
                  <c:v>940.40499999999986</c:v>
                </c:pt>
                <c:pt idx="1">
                  <c:v>940.68499999999995</c:v>
                </c:pt>
                <c:pt idx="2">
                  <c:v>940.71699999999998</c:v>
                </c:pt>
                <c:pt idx="3" formatCode="0.0000">
                  <c:v>940.50099999999986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421-4CBE-9DD2-82CAAD3B6C49}"/>
            </c:ext>
          </c:extLst>
        </c:ser>
        <c:ser>
          <c:idx val="1"/>
          <c:order val="1"/>
          <c:tx>
            <c:strRef>
              <c:f>'Fwd Abut Seat Elevations'!$E$12</c:f>
              <c:strCache>
                <c:ptCount val="1"/>
                <c:pt idx="0">
                  <c:v>Proposed Bottom of Beam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-6.1411426624052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421-4CBE-9DD2-82CAAD3B6C49}"/>
                </c:ext>
              </c:extLst>
            </c:dLbl>
            <c:dLbl>
              <c:idx val="1"/>
              <c:layout>
                <c:manualLayout>
                  <c:x val="-5.1850999009523434E-3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421-4CBE-9DD2-82CAAD3B6C49}"/>
                </c:ext>
              </c:extLst>
            </c:dLbl>
            <c:dLbl>
              <c:idx val="2"/>
              <c:layout>
                <c:manualLayout>
                  <c:x val="1.0370199801904687E-2"/>
                  <c:y val="-4.3865304731466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421-4CBE-9DD2-82CAAD3B6C49}"/>
                </c:ext>
              </c:extLst>
            </c:dLbl>
            <c:dLbl>
              <c:idx val="3"/>
              <c:layout>
                <c:manualLayout>
                  <c:x val="1.037019980190464E-2"/>
                  <c:y val="-3.5092243785172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421-4CBE-9DD2-82CAAD3B6C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'Fwd Abut Seat Elevations'!$A$13:$A$20</c15:sqref>
                  </c15:fullRef>
                </c:ext>
              </c:extLst>
              <c:f>'Fwd Abut Seat Elevations'!$A$13:$A$16</c:f>
              <c:strCache>
                <c:ptCount val="4"/>
                <c:pt idx="0">
                  <c:v>Left Edge</c:v>
                </c:pt>
                <c:pt idx="1">
                  <c:v>Left Side of Beam 4</c:v>
                </c:pt>
                <c:pt idx="2">
                  <c:v>Right Side of Beam 4</c:v>
                </c:pt>
                <c:pt idx="3">
                  <c:v>Right Edge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'Fwd Abut Seat Elevations'!$E$13:$E$20</c15:sqref>
                  </c15:fullRef>
                </c:ext>
              </c:extLst>
              <c:f>'Fwd Abut Seat Elevations'!$E$13:$E$16</c:f>
              <c:numCache>
                <c:formatCode>0.0000</c:formatCode>
                <c:ptCount val="4"/>
                <c:pt idx="0">
                  <c:v>936.96416666666653</c:v>
                </c:pt>
                <c:pt idx="1">
                  <c:v>937.24416666666662</c:v>
                </c:pt>
                <c:pt idx="2">
                  <c:v>937.27616666666665</c:v>
                </c:pt>
                <c:pt idx="3">
                  <c:v>937.06016666666653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421-4CBE-9DD2-82CAAD3B6C49}"/>
            </c:ext>
          </c:extLst>
        </c:ser>
        <c:ser>
          <c:idx val="2"/>
          <c:order val="2"/>
          <c:tx>
            <c:strRef>
              <c:f>'Fwd Abut Seat Elevations'!$F$12</c:f>
              <c:strCache>
                <c:ptCount val="1"/>
                <c:pt idx="0">
                  <c:v>Poposed Beam Seat Elevation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"/>
                  <c:y val="6.7260133921581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421-4CBE-9DD2-82CAAD3B6C49}"/>
                </c:ext>
              </c:extLst>
            </c:dLbl>
            <c:dLbl>
              <c:idx val="1"/>
              <c:layout>
                <c:manualLayout>
                  <c:x val="-4.7529533360171253E-17"/>
                  <c:y val="6.7260133921581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421-4CBE-9DD2-82CAAD3B6C49}"/>
                </c:ext>
              </c:extLst>
            </c:dLbl>
            <c:dLbl>
              <c:idx val="2"/>
              <c:layout>
                <c:manualLayout>
                  <c:x val="-1.2962749752380859E-3"/>
                  <c:y val="7.89575485166388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421-4CBE-9DD2-82CAAD3B6C49}"/>
                </c:ext>
              </c:extLst>
            </c:dLbl>
            <c:dLbl>
              <c:idx val="3"/>
              <c:layout>
                <c:manualLayout>
                  <c:x val="0"/>
                  <c:y val="9.35793167604608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421-4CBE-9DD2-82CAAD3B6C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'Fwd Abut Seat Elevations'!$A$13:$A$20</c15:sqref>
                  </c15:fullRef>
                </c:ext>
              </c:extLst>
              <c:f>'Fwd Abut Seat Elevations'!$A$13:$A$16</c:f>
              <c:strCache>
                <c:ptCount val="4"/>
                <c:pt idx="0">
                  <c:v>Left Edge</c:v>
                </c:pt>
                <c:pt idx="1">
                  <c:v>Left Side of Beam 4</c:v>
                </c:pt>
                <c:pt idx="2">
                  <c:v>Right Side of Beam 4</c:v>
                </c:pt>
                <c:pt idx="3">
                  <c:v>Right Edge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'Fwd Abut Seat Elevations'!$F$13:$F$20</c15:sqref>
                  </c15:fullRef>
                </c:ext>
              </c:extLst>
              <c:f>'Fwd Abut Seat Elevations'!$F$13:$F$16</c:f>
              <c:numCache>
                <c:formatCode>0.0000</c:formatCode>
                <c:ptCount val="4"/>
                <c:pt idx="0">
                  <c:v>936.7974999999999</c:v>
                </c:pt>
                <c:pt idx="1">
                  <c:v>937.07749999999999</c:v>
                </c:pt>
                <c:pt idx="2">
                  <c:v>937.10950000000003</c:v>
                </c:pt>
                <c:pt idx="3">
                  <c:v>936.8934999999999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421-4CBE-9DD2-82CAAD3B6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9906224"/>
        <c:axId val="669959472"/>
      </c:lineChart>
      <c:catAx>
        <c:axId val="66990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59472"/>
        <c:crosses val="autoZero"/>
        <c:auto val="1"/>
        <c:lblAlgn val="ctr"/>
        <c:lblOffset val="100"/>
        <c:noMultiLvlLbl val="0"/>
      </c:catAx>
      <c:valAx>
        <c:axId val="66995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0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581025</xdr:colOff>
      <xdr:row>3</xdr:row>
      <xdr:rowOff>57151</xdr:rowOff>
    </xdr:from>
    <xdr:to>
      <xdr:col>31</xdr:col>
      <xdr:colOff>257175</xdr:colOff>
      <xdr:row>21</xdr:row>
      <xdr:rowOff>184097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CBEE59-9FDB-4EC5-9FCF-C5D2DCD35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20500" y="590551"/>
          <a:ext cx="8820150" cy="38035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280146</xdr:colOff>
      <xdr:row>18</xdr:row>
      <xdr:rowOff>85725</xdr:rowOff>
    </xdr:from>
    <xdr:to>
      <xdr:col>23</xdr:col>
      <xdr:colOff>114300</xdr:colOff>
      <xdr:row>38</xdr:row>
      <xdr:rowOff>123265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570F20-9063-4D83-AE98-0588DE76FB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266700</xdr:colOff>
      <xdr:row>38</xdr:row>
      <xdr:rowOff>152399</xdr:rowOff>
    </xdr:from>
    <xdr:to>
      <xdr:col>26</xdr:col>
      <xdr:colOff>314739</xdr:colOff>
      <xdr:row>61</xdr:row>
      <xdr:rowOff>140803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7174508-3506-4C61-8A70-A5D7D7ECD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525193</xdr:colOff>
      <xdr:row>62</xdr:row>
      <xdr:rowOff>31548</xdr:rowOff>
    </xdr:from>
    <xdr:to>
      <xdr:col>22</xdr:col>
      <xdr:colOff>301074</xdr:colOff>
      <xdr:row>87</xdr:row>
      <xdr:rowOff>141317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1F4A861-A67C-449E-8A18-E88A79067C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12</xdr:col>
      <xdr:colOff>157368</xdr:colOff>
      <xdr:row>1</xdr:row>
      <xdr:rowOff>56397</xdr:rowOff>
    </xdr:from>
    <xdr:to>
      <xdr:col>28</xdr:col>
      <xdr:colOff>572776</xdr:colOff>
      <xdr:row>17</xdr:row>
      <xdr:rowOff>91806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C63C0E5-8944-4F51-9811-D5B32852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97346" y="263462"/>
          <a:ext cx="10222017" cy="334845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190500</xdr:colOff>
      <xdr:row>21</xdr:row>
      <xdr:rowOff>0</xdr:rowOff>
    </xdr:from>
    <xdr:to>
      <xdr:col>24</xdr:col>
      <xdr:colOff>434229</xdr:colOff>
      <xdr:row>37</xdr:row>
      <xdr:rowOff>113740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56FEB8-FC8E-4005-A955-90B6255C75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704850</xdr:colOff>
      <xdr:row>0</xdr:row>
      <xdr:rowOff>115237</xdr:rowOff>
    </xdr:from>
    <xdr:to>
      <xdr:col>25</xdr:col>
      <xdr:colOff>173140</xdr:colOff>
      <xdr:row>16</xdr:row>
      <xdr:rowOff>553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BF3D7A-8A4E-4C4A-9E6E-A5DC7689E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86975" y="115237"/>
          <a:ext cx="9631465" cy="31523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18</xdr:row>
      <xdr:rowOff>95250</xdr:rowOff>
    </xdr:from>
    <xdr:to>
      <xdr:col>24</xdr:col>
      <xdr:colOff>291354</xdr:colOff>
      <xdr:row>45</xdr:row>
      <xdr:rowOff>56590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EE4DBA-CEBE-4921-9C8E-67ECD158DB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247650</xdr:colOff>
      <xdr:row>1</xdr:row>
      <xdr:rowOff>23204</xdr:rowOff>
    </xdr:from>
    <xdr:to>
      <xdr:col>23</xdr:col>
      <xdr:colOff>155052</xdr:colOff>
      <xdr:row>18</xdr:row>
      <xdr:rowOff>94089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063CA34-0FB9-4EC4-8C82-C280FAB3C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77425" y="185129"/>
          <a:ext cx="8841852" cy="35456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ridge-St_Topping%20Thicknes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33x48 defl"/>
      <sheetName val="LRFD 5.4.2.3.2"/>
      <sheetName val="BDM 308.2.3.3.E"/>
      <sheetName val="AUTOTABLE"/>
      <sheetName val="unit loads check"/>
    </sheetNames>
    <sheetDataSet>
      <sheetData sheetId="0">
        <row r="3">
          <cell r="F3">
            <v>0</v>
          </cell>
          <cell r="G3">
            <v>0</v>
          </cell>
        </row>
        <row r="13">
          <cell r="F13">
            <v>0</v>
          </cell>
          <cell r="G13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8B1F9-AF8D-4F12-84D5-CA43919CECE9}">
  <dimension ref="A3:T67"/>
  <sheetViews>
    <sheetView workbookViewId="0">
      <selection activeCell="T39" sqref="T39"/>
    </sheetView>
  </sheetViews>
  <sheetFormatPr defaultColWidth="9.140625" defaultRowHeight="12.75" x14ac:dyDescent="0.2"/>
  <cols>
    <col min="1" max="1" width="18.42578125" style="6" customWidth="1"/>
    <col min="2" max="2" width="10.42578125" style="6" bestFit="1" customWidth="1"/>
    <col min="3" max="3" width="9.42578125" style="6" bestFit="1" customWidth="1"/>
    <col min="4" max="4" width="14.140625" style="6" customWidth="1"/>
    <col min="5" max="5" width="11.85546875" style="6" customWidth="1"/>
    <col min="6" max="6" width="12.5703125" style="6" bestFit="1" customWidth="1"/>
    <col min="7" max="7" width="9.42578125" style="6" bestFit="1" customWidth="1"/>
    <col min="8" max="8" width="12.42578125" style="1" bestFit="1" customWidth="1"/>
    <col min="9" max="9" width="9" style="1" customWidth="1"/>
    <col min="10" max="15" width="9.140625" style="1"/>
    <col min="16" max="16" width="9.7109375" style="1" bestFit="1" customWidth="1"/>
    <col min="17" max="16384" width="9.140625" style="1"/>
  </cols>
  <sheetData>
    <row r="3" spans="1:10" ht="16.5" x14ac:dyDescent="0.2">
      <c r="A3" s="19"/>
      <c r="B3" s="19"/>
      <c r="C3" s="19"/>
      <c r="D3" s="19"/>
      <c r="E3" s="19"/>
    </row>
    <row r="4" spans="1:10" ht="16.5" x14ac:dyDescent="0.2">
      <c r="A4" s="237" t="s">
        <v>114</v>
      </c>
      <c r="B4" s="237"/>
      <c r="C4" s="237"/>
      <c r="D4" s="237" t="s">
        <v>125</v>
      </c>
      <c r="E4" s="237"/>
    </row>
    <row r="5" spans="1:10" x14ac:dyDescent="0.2">
      <c r="A5" s="103" t="s">
        <v>0</v>
      </c>
      <c r="B5" s="104" t="s">
        <v>1</v>
      </c>
      <c r="C5" s="105" t="s">
        <v>2</v>
      </c>
      <c r="D5" s="104" t="s">
        <v>1</v>
      </c>
      <c r="E5" s="105" t="s">
        <v>2</v>
      </c>
    </row>
    <row r="6" spans="1:10" ht="16.5" x14ac:dyDescent="0.2">
      <c r="A6" s="99" t="s">
        <v>117</v>
      </c>
      <c r="B6" s="17">
        <f>B8-25</f>
        <v>20110.52</v>
      </c>
      <c r="C6" s="223">
        <v>944.31</v>
      </c>
      <c r="D6" s="101">
        <f>B6-4</f>
        <v>20106.52</v>
      </c>
      <c r="E6" s="97">
        <f>(C6-((C8-C6)/(B8-B6))*(B6-D6))-13/12</f>
        <v>943.35690666666653</v>
      </c>
      <c r="F6" s="106"/>
      <c r="G6" s="24"/>
      <c r="H6" s="71"/>
      <c r="I6" s="71"/>
      <c r="J6" s="71"/>
    </row>
    <row r="7" spans="1:10" ht="16.5" x14ac:dyDescent="0.2">
      <c r="A7" s="99"/>
      <c r="B7" s="17"/>
      <c r="C7" s="100"/>
      <c r="D7" s="101"/>
      <c r="E7" s="97"/>
      <c r="G7" s="24"/>
      <c r="H7" s="71"/>
    </row>
    <row r="8" spans="1:10" ht="16.5" x14ac:dyDescent="0.2">
      <c r="A8" s="99" t="s">
        <v>118</v>
      </c>
      <c r="B8" s="222">
        <v>20135.52</v>
      </c>
      <c r="C8" s="223">
        <v>943.49599999999998</v>
      </c>
      <c r="D8" s="101">
        <f>D6+8</f>
        <v>20114.52</v>
      </c>
      <c r="E8" s="97">
        <f>((C8-C6)/(B8-B6))*(D8-D6)+E6</f>
        <v>943.0964266666665</v>
      </c>
    </row>
    <row r="9" spans="1:10" ht="16.5" x14ac:dyDescent="0.2">
      <c r="A9" s="237" t="s">
        <v>115</v>
      </c>
      <c r="B9" s="237"/>
      <c r="C9" s="237"/>
      <c r="D9" s="237" t="s">
        <v>125</v>
      </c>
      <c r="E9" s="237"/>
    </row>
    <row r="10" spans="1:10" x14ac:dyDescent="0.2">
      <c r="A10" s="103" t="s">
        <v>0</v>
      </c>
      <c r="B10" s="104" t="s">
        <v>1</v>
      </c>
      <c r="C10" s="105" t="s">
        <v>2</v>
      </c>
      <c r="D10" s="104" t="s">
        <v>1</v>
      </c>
      <c r="E10" s="105" t="s">
        <v>2</v>
      </c>
    </row>
    <row r="11" spans="1:10" ht="16.5" x14ac:dyDescent="0.2">
      <c r="A11" s="99" t="s">
        <v>117</v>
      </c>
      <c r="B11" s="222">
        <v>20221.52</v>
      </c>
      <c r="C11" s="223">
        <v>940.68399999999997</v>
      </c>
      <c r="D11" s="101">
        <f>B12-4</f>
        <v>20237.52</v>
      </c>
      <c r="E11" s="97">
        <f>(C11-((C12-C11)/(B12-B11))*(B11-D11))-13/12</f>
        <v>938.81586666666658</v>
      </c>
    </row>
    <row r="12" spans="1:10" ht="16.5" x14ac:dyDescent="0.2">
      <c r="A12" s="99" t="s">
        <v>118</v>
      </c>
      <c r="B12" s="17">
        <f>B11+20</f>
        <v>20241.52</v>
      </c>
      <c r="C12" s="223">
        <v>939.70299999999997</v>
      </c>
      <c r="D12" s="101">
        <f>D11+8</f>
        <v>20245.52</v>
      </c>
      <c r="E12" s="97">
        <f>((C12-C11)/(B12-B11))*(D12-D11)+E11</f>
        <v>938.42346666666663</v>
      </c>
    </row>
    <row r="13" spans="1:10" ht="16.5" x14ac:dyDescent="0.3">
      <c r="A13" s="107"/>
      <c r="B13" s="21"/>
      <c r="C13" s="108"/>
      <c r="D13" s="19"/>
      <c r="E13" s="19"/>
    </row>
    <row r="14" spans="1:10" ht="16.5" x14ac:dyDescent="0.3">
      <c r="A14" s="107"/>
      <c r="B14" s="22"/>
      <c r="C14" s="108"/>
      <c r="D14" s="19"/>
      <c r="E14" s="19"/>
    </row>
    <row r="15" spans="1:10" ht="16.5" x14ac:dyDescent="0.3">
      <c r="A15" s="109"/>
      <c r="B15" s="110"/>
      <c r="C15" s="111"/>
      <c r="D15" s="19"/>
      <c r="E15" s="19"/>
    </row>
    <row r="16" spans="1:10" ht="16.5" x14ac:dyDescent="0.3">
      <c r="A16" s="112" t="s">
        <v>37</v>
      </c>
      <c r="B16" s="113"/>
      <c r="C16" s="114"/>
      <c r="D16" s="19"/>
      <c r="E16" s="19"/>
    </row>
    <row r="17" spans="1:20" ht="16.5" x14ac:dyDescent="0.3">
      <c r="A17" s="115"/>
      <c r="B17" s="107" t="s">
        <v>38</v>
      </c>
      <c r="C17" s="224">
        <v>1.6E-2</v>
      </c>
      <c r="D17" s="108" t="s">
        <v>39</v>
      </c>
      <c r="E17" s="19"/>
    </row>
    <row r="18" spans="1:20" ht="16.5" x14ac:dyDescent="0.3">
      <c r="A18" s="115"/>
      <c r="B18" s="107" t="s">
        <v>41</v>
      </c>
      <c r="C18" s="224">
        <v>1.6E-2</v>
      </c>
      <c r="D18" s="108" t="s">
        <v>39</v>
      </c>
      <c r="E18" s="19"/>
    </row>
    <row r="19" spans="1:20" ht="16.5" x14ac:dyDescent="0.3">
      <c r="A19" s="115"/>
      <c r="B19" s="107"/>
      <c r="C19" s="96"/>
      <c r="D19" s="108"/>
      <c r="E19" s="19"/>
    </row>
    <row r="20" spans="1:20" ht="16.5" x14ac:dyDescent="0.3">
      <c r="A20" s="107"/>
      <c r="B20" s="116" t="s">
        <v>43</v>
      </c>
      <c r="C20" s="102">
        <f>C17</f>
        <v>1.6E-2</v>
      </c>
      <c r="D20" s="108" t="s">
        <v>39</v>
      </c>
      <c r="E20" s="19"/>
    </row>
    <row r="21" spans="1:20" ht="16.5" x14ac:dyDescent="0.3">
      <c r="A21" s="107"/>
      <c r="B21" s="116" t="s">
        <v>44</v>
      </c>
      <c r="C21" s="224">
        <v>0.04</v>
      </c>
      <c r="D21" s="108" t="s">
        <v>39</v>
      </c>
      <c r="E21" s="19"/>
    </row>
    <row r="22" spans="1:20" ht="16.5" x14ac:dyDescent="0.2">
      <c r="A22" s="19"/>
      <c r="B22" s="117" t="s">
        <v>45</v>
      </c>
      <c r="C22" s="225">
        <v>11</v>
      </c>
      <c r="D22" s="118" t="s">
        <v>46</v>
      </c>
      <c r="E22" s="19"/>
    </row>
    <row r="23" spans="1:20" ht="16.5" x14ac:dyDescent="0.2">
      <c r="A23" s="19"/>
      <c r="B23" s="117" t="s">
        <v>78</v>
      </c>
      <c r="C23" s="19">
        <v>0</v>
      </c>
      <c r="D23" s="118" t="s">
        <v>54</v>
      </c>
      <c r="E23" s="19"/>
    </row>
    <row r="24" spans="1:20" ht="16.5" x14ac:dyDescent="0.2">
      <c r="A24" s="19"/>
      <c r="B24" s="19"/>
      <c r="C24" s="19"/>
      <c r="D24" s="19"/>
      <c r="E24" s="19"/>
    </row>
    <row r="25" spans="1:20" ht="20.25" x14ac:dyDescent="0.2">
      <c r="A25" s="233" t="s">
        <v>116</v>
      </c>
      <c r="B25" s="234"/>
      <c r="C25" s="234"/>
      <c r="D25" s="234"/>
      <c r="E25" s="234"/>
      <c r="F25" s="234"/>
      <c r="G25" s="234"/>
    </row>
    <row r="26" spans="1:20" ht="20.25" x14ac:dyDescent="0.2">
      <c r="A26" s="119"/>
      <c r="B26" s="120"/>
      <c r="C26" s="231" t="s">
        <v>121</v>
      </c>
      <c r="D26" s="232"/>
      <c r="E26" s="240"/>
      <c r="F26" s="231" t="s">
        <v>122</v>
      </c>
      <c r="G26" s="232"/>
      <c r="P26" s="235"/>
      <c r="Q26" s="235"/>
      <c r="S26" s="235"/>
      <c r="T26" s="235"/>
    </row>
    <row r="27" spans="1:20" ht="17.25" thickBot="1" x14ac:dyDescent="0.25">
      <c r="A27" s="121"/>
      <c r="B27" s="122"/>
      <c r="C27" s="122" t="s">
        <v>117</v>
      </c>
      <c r="D27" s="14" t="s">
        <v>150</v>
      </c>
      <c r="E27" s="122" t="s">
        <v>118</v>
      </c>
      <c r="F27" s="122" t="s">
        <v>123</v>
      </c>
      <c r="G27" s="122" t="s">
        <v>118</v>
      </c>
    </row>
    <row r="28" spans="1:20" ht="16.5" x14ac:dyDescent="0.2">
      <c r="A28" s="238" t="s">
        <v>95</v>
      </c>
      <c r="B28" s="123" t="s">
        <v>1</v>
      </c>
      <c r="C28" s="17">
        <f>B6</f>
        <v>20110.52</v>
      </c>
      <c r="D28" s="17"/>
      <c r="E28" s="17">
        <f>E31</f>
        <v>20135.52</v>
      </c>
      <c r="F28" s="17">
        <f>C28-4</f>
        <v>20106.52</v>
      </c>
      <c r="G28" s="17">
        <f>F28+8</f>
        <v>20114.52</v>
      </c>
      <c r="P28" s="226"/>
      <c r="Q28" s="227"/>
    </row>
    <row r="29" spans="1:20" ht="16.5" x14ac:dyDescent="0.2">
      <c r="A29" s="239"/>
      <c r="B29" s="124" t="s">
        <v>24</v>
      </c>
      <c r="C29" s="124">
        <f>C32-6</f>
        <v>-19</v>
      </c>
      <c r="D29" s="124"/>
      <c r="E29" s="124">
        <f>C29</f>
        <v>-19</v>
      </c>
      <c r="F29" s="124">
        <f>E29</f>
        <v>-19</v>
      </c>
      <c r="G29" s="124">
        <f>F29</f>
        <v>-19</v>
      </c>
      <c r="P29" s="226"/>
      <c r="Q29" s="227"/>
    </row>
    <row r="30" spans="1:20" ht="16.5" x14ac:dyDescent="0.2">
      <c r="A30" s="239"/>
      <c r="B30" s="124" t="s">
        <v>2</v>
      </c>
      <c r="C30" s="125">
        <f>IF(C29&lt;0,IF(ABS(C29)&gt;=$C$22,$C$6-$C$22*$C$17-(ABS(C29)-$C$22)*$C$20,$C$6-ABS(C29)*$C$17),IF(ABS(C29)&gt;=$C$22,$C$6-$C$22*$C$18-(ABS(C29)-$C$22)*$C$21,$C$6-ABS(C29)*$C$18))</f>
        <v>944.00599999999986</v>
      </c>
      <c r="D30" s="125"/>
      <c r="E30" s="125">
        <f>IF(E29&lt;0,IF(ABS(E29)&gt;=$C$22,$C$8-$C$22*$C$17-(ABS(E29)-$C$22)*$C$20,$C$8-ABS(E29)*$C$17),IF(ABS(E29)&gt;=$C$22,$C$8-$C$22*$C$18-(ABS(E29)-$C$22)*$C$21,$C$8-ABS(E29)*$C$18))</f>
        <v>943.19199999999989</v>
      </c>
      <c r="F30" s="125">
        <f>IF(F29&lt;0,IF(ABS(F29)&gt;=$C$22,$E$6-$C$22*$C$17-(ABS(F29)-$C$22)*$C$20,$E$6-ABS(F29)*$C$17),IF(ABS(F29)&gt;=$C$22,$E$6-$C$22*$C$18-(ABS(F29)-$C$22)*$C$21,$E$6-ABS(F29)*$C$18))</f>
        <v>943.05290666666644</v>
      </c>
      <c r="G30" s="125">
        <f>IF(G29&lt;0,IF(ABS(G29)&gt;=$C$22,$E$8-$C$22*$C$17-(ABS(G29)-$C$22)*$C$20,$E$8-ABS(G29)*$C$17),IF(ABS(G29)&gt;=$C$22,$E$8-$C$22*$C$18-(ABS(G29)-$C$22)*$C$21,$E$8-ABS(G29)*$C$18))</f>
        <v>942.79242666666642</v>
      </c>
      <c r="P30" s="226"/>
      <c r="Q30" s="227"/>
    </row>
    <row r="31" spans="1:20" ht="16.5" x14ac:dyDescent="0.2">
      <c r="A31" s="228" t="s">
        <v>157</v>
      </c>
      <c r="B31" s="123" t="s">
        <v>1</v>
      </c>
      <c r="C31" s="126">
        <f>B6</f>
        <v>20110.52</v>
      </c>
      <c r="D31" s="17"/>
      <c r="E31" s="17">
        <f>E34</f>
        <v>20135.52</v>
      </c>
      <c r="F31" s="17">
        <f>C31-4</f>
        <v>20106.52</v>
      </c>
      <c r="G31" s="17">
        <f>F31+8</f>
        <v>20114.52</v>
      </c>
      <c r="P31" s="226"/>
      <c r="Q31" s="227"/>
    </row>
    <row r="32" spans="1:20" ht="16.5" x14ac:dyDescent="0.2">
      <c r="A32" s="229"/>
      <c r="B32" s="124" t="s">
        <v>24</v>
      </c>
      <c r="C32" s="124">
        <f>C35-2</f>
        <v>-13</v>
      </c>
      <c r="D32" s="124"/>
      <c r="E32" s="124">
        <f>C32</f>
        <v>-13</v>
      </c>
      <c r="F32" s="24">
        <f>E32</f>
        <v>-13</v>
      </c>
      <c r="G32" s="24">
        <f>F32</f>
        <v>-13</v>
      </c>
      <c r="P32" s="226"/>
      <c r="Q32" s="227"/>
    </row>
    <row r="33" spans="1:17" ht="16.5" x14ac:dyDescent="0.2">
      <c r="A33" s="230"/>
      <c r="B33" s="124" t="s">
        <v>2</v>
      </c>
      <c r="C33" s="125">
        <f>IF(C32&lt;0,IF(ABS(C32)&gt;=$C$22,$C$6-$C$22*$C$17-(ABS(C32)-$C$22)*$C$20,$C$6-ABS(C32)*$C$17),IF(ABS(C32)&gt;=$C$22,$C$6-$C$22*$C$18-(ABS(C32)-$C$22)*$C$21,$C$6-ABS(C32)*$C$18))</f>
        <v>944.10199999999986</v>
      </c>
      <c r="D33" s="125"/>
      <c r="E33" s="125">
        <f>IF(E32&lt;0,IF(ABS(E32)&gt;=$C$22,$C$8-$C$22*$C$17-(ABS(E32)-$C$22)*$C$20,$C$8-ABS(E32)*$C$17),IF(ABS(E32)&gt;=$C$22,$C$8-$C$22*$C$18-(ABS(E32)-$C$22)*$C$21,$C$8-ABS(E32)*$C$18))</f>
        <v>943.2879999999999</v>
      </c>
      <c r="F33" s="125">
        <f>IF(F32&lt;0,IF(ABS(F32)&gt;=$C$22,$E$6-$C$22*$C$17-(ABS(F32)-$C$22)*$C$20,$E$6-ABS(F32)*$C$17),IF(ABS(F32)&gt;=$C$22,$E$6-$C$22*$C$18-(ABS(F32)-$C$22)*$C$21,$E$6-ABS(F32)*$C$18))</f>
        <v>943.14890666666645</v>
      </c>
      <c r="G33" s="125">
        <f>E8</f>
        <v>943.0964266666665</v>
      </c>
      <c r="P33" s="226"/>
      <c r="Q33" s="227"/>
    </row>
    <row r="34" spans="1:17" ht="16.5" x14ac:dyDescent="0.2">
      <c r="A34" s="228" t="s">
        <v>156</v>
      </c>
      <c r="B34" s="123" t="s">
        <v>1</v>
      </c>
      <c r="C34" s="126">
        <f>C37</f>
        <v>20110.52</v>
      </c>
      <c r="D34" s="17"/>
      <c r="E34" s="17">
        <f>E37</f>
        <v>20135.52</v>
      </c>
      <c r="F34" s="17">
        <f>C34-4</f>
        <v>20106.52</v>
      </c>
      <c r="G34" s="17">
        <f>F34+8</f>
        <v>20114.52</v>
      </c>
    </row>
    <row r="35" spans="1:17" ht="16.5" x14ac:dyDescent="0.2">
      <c r="A35" s="229"/>
      <c r="B35" s="124" t="s">
        <v>24</v>
      </c>
      <c r="C35" s="124">
        <f>C38-C22</f>
        <v>-11</v>
      </c>
      <c r="D35" s="124"/>
      <c r="E35" s="124">
        <f>C35</f>
        <v>-11</v>
      </c>
      <c r="F35" s="24">
        <f>E35</f>
        <v>-11</v>
      </c>
      <c r="G35" s="24">
        <f>F35</f>
        <v>-11</v>
      </c>
    </row>
    <row r="36" spans="1:17" ht="16.5" x14ac:dyDescent="0.2">
      <c r="A36" s="230"/>
      <c r="B36" s="124" t="s">
        <v>2</v>
      </c>
      <c r="C36" s="125">
        <f>IF(C35&lt;0,IF(ABS(C35)&gt;=$C$22,$C$6-$C$22*$C$17-(ABS(C35)-$C$22)*$C$20,$C$6-ABS(C35)*$C$17),IF(ABS(C35)&gt;=$C$22,$C$6-$C$22*$C$18-(ABS(C35)-$C$22)*$C$21,$C$6-ABS(C35)*$C$18))</f>
        <v>944.1339999999999</v>
      </c>
      <c r="D36" s="125"/>
      <c r="E36" s="125">
        <f>IF(E35&lt;0,IF(ABS(E35)&gt;=$C$22,$C$8-$C$22*$C$17-(ABS(E35)-$C$22)*$C$20,$C$8-ABS(E35)*$C$17),IF(ABS(E35)&gt;=$C$22,$C$8-$C$22*$C$18-(ABS(E35)-$C$22)*$C$21,$C$8-ABS(E35)*$C$18))</f>
        <v>943.31999999999994</v>
      </c>
      <c r="F36" s="125">
        <f>IF(F35&lt;0,IF(ABS(F35)&gt;=$C$22,$E$6-$C$22*$C$17-(ABS(F35)-$C$22)*$C$20,$E$6-ABS(F35)*$C$17),IF(ABS(F35)&gt;=$C$22,$E$6-$C$22*$C$18-(ABS(F35)-$C$22)*$C$21,$E$6-ABS(F35)*$C$18))</f>
        <v>943.18090666666649</v>
      </c>
      <c r="G36" s="125">
        <f>E11</f>
        <v>938.81586666666658</v>
      </c>
    </row>
    <row r="37" spans="1:17" ht="16.5" x14ac:dyDescent="0.2">
      <c r="A37" s="228" t="s">
        <v>103</v>
      </c>
      <c r="B37" s="123" t="s">
        <v>1</v>
      </c>
      <c r="C37" s="126">
        <f>B6</f>
        <v>20110.52</v>
      </c>
      <c r="D37" s="17"/>
      <c r="E37" s="17">
        <f>B8</f>
        <v>20135.52</v>
      </c>
      <c r="F37" s="17">
        <f>D6</f>
        <v>20106.52</v>
      </c>
      <c r="G37" s="17">
        <f>F37+8</f>
        <v>20114.52</v>
      </c>
    </row>
    <row r="38" spans="1:17" ht="16.5" x14ac:dyDescent="0.2">
      <c r="A38" s="229"/>
      <c r="B38" s="124" t="s">
        <v>24</v>
      </c>
      <c r="C38" s="124">
        <v>0</v>
      </c>
      <c r="D38" s="124"/>
      <c r="E38" s="124">
        <f>C38</f>
        <v>0</v>
      </c>
      <c r="F38" s="24">
        <f>E38</f>
        <v>0</v>
      </c>
      <c r="G38" s="24">
        <f>F38</f>
        <v>0</v>
      </c>
    </row>
    <row r="39" spans="1:17" ht="16.5" x14ac:dyDescent="0.2">
      <c r="A39" s="230"/>
      <c r="B39" s="124" t="s">
        <v>2</v>
      </c>
      <c r="C39" s="125">
        <f>C6</f>
        <v>944.31</v>
      </c>
      <c r="D39" s="125"/>
      <c r="E39" s="125">
        <f>C8</f>
        <v>943.49599999999998</v>
      </c>
      <c r="F39" s="125">
        <f>E6</f>
        <v>943.35690666666653</v>
      </c>
      <c r="G39" s="125">
        <f>E8</f>
        <v>943.0964266666665</v>
      </c>
    </row>
    <row r="40" spans="1:17" ht="16.5" x14ac:dyDescent="0.2">
      <c r="A40" s="228" t="s">
        <v>158</v>
      </c>
      <c r="B40" s="127" t="s">
        <v>1</v>
      </c>
      <c r="C40" s="17">
        <f>C$31+C41*TAN(RADIANS($C$23))</f>
        <v>20110.52</v>
      </c>
      <c r="D40" s="17"/>
      <c r="E40" s="17">
        <f>E28</f>
        <v>20135.52</v>
      </c>
      <c r="F40" s="17">
        <f>C40-4</f>
        <v>20106.52</v>
      </c>
      <c r="G40" s="17">
        <f>F40+8</f>
        <v>20114.52</v>
      </c>
    </row>
    <row r="41" spans="1:17" ht="16.5" x14ac:dyDescent="0.2">
      <c r="A41" s="229"/>
      <c r="B41" s="124" t="s">
        <v>24</v>
      </c>
      <c r="C41" s="124">
        <f>C38+C22</f>
        <v>11</v>
      </c>
      <c r="D41" s="124"/>
      <c r="E41" s="124">
        <f>C41</f>
        <v>11</v>
      </c>
      <c r="F41" s="124">
        <f>E41</f>
        <v>11</v>
      </c>
      <c r="G41" s="124">
        <f>F41</f>
        <v>11</v>
      </c>
    </row>
    <row r="42" spans="1:17" ht="17.25" thickBot="1" x14ac:dyDescent="0.25">
      <c r="A42" s="236"/>
      <c r="B42" s="128" t="s">
        <v>2</v>
      </c>
      <c r="C42" s="125">
        <f>IF(C41&lt;0,IF(ABS(C41)&gt;=$C$22,$C$6-$C$22*$C$17-(ABS(C41)-$C$22)*$C$20,$C$6-ABS(C41)*$C$17),IF(ABS(C41)&gt;=$C$22,$C$6-$C$22*$C$18-(ABS(C41)-$C$22)*$C$21,$C$6-ABS(C41)*$C$18))</f>
        <v>944.1339999999999</v>
      </c>
      <c r="D42" s="125"/>
      <c r="E42" s="125">
        <f>IF(E41&lt;0,IF(ABS(E41)&gt;=$C$22,$C$8-$C$22*$C$17-(ABS(E41)-$C$22)*$C$20,$C$8-ABS(E41)*$C$17),IF(ABS(E41)&gt;=$C$22,$C$8-$C$22*$C$18-(ABS(E41)-$C$22)*$C$21,$C$8-ABS(E41)*$C$18))</f>
        <v>943.31999999999994</v>
      </c>
      <c r="F42" s="125">
        <f>IF(F41&lt;0,IF(ABS(F41)&gt;=$C$22,$E$6-$C$22*$C$17-(ABS(F41)-$C$22)*$C$20,$E$6-ABS(F41)*$C$17),IF(ABS(F41)&gt;=$C$22,$E$6-$C$22*$C$18-(ABS(F41)-$C$22)*$C$21,$E$6-ABS(F41)*$C$18))</f>
        <v>943.18090666666649</v>
      </c>
      <c r="G42" s="125">
        <f>IF(G41&lt;0,IF(ABS(G41)&gt;=$C$22,$E$8-$C$22*$C$17-(ABS(G41)-$C$22)*$C$20,$E$8-ABS(G41)*$C$17),IF(ABS(G41)&gt;=$C$22,$E$8-$C$22*$C$18-(ABS(G41)-$C$22)*$C$21,$E$8-ABS(G41)*$C$18))</f>
        <v>942.92042666666646</v>
      </c>
    </row>
    <row r="43" spans="1:17" ht="16.5" x14ac:dyDescent="0.2">
      <c r="A43" s="228" t="s">
        <v>96</v>
      </c>
      <c r="B43" s="127" t="s">
        <v>1</v>
      </c>
      <c r="C43" s="17">
        <f>C$31+C44*TAN(RADIANS($C$23))</f>
        <v>20110.52</v>
      </c>
      <c r="D43" s="17"/>
      <c r="E43" s="17">
        <f>E31</f>
        <v>20135.52</v>
      </c>
      <c r="F43" s="17">
        <f>C43-4</f>
        <v>20106.52</v>
      </c>
      <c r="G43" s="17">
        <f>F43+8</f>
        <v>20114.52</v>
      </c>
    </row>
    <row r="44" spans="1:17" ht="16.5" x14ac:dyDescent="0.2">
      <c r="A44" s="229"/>
      <c r="B44" s="124" t="s">
        <v>24</v>
      </c>
      <c r="C44" s="124">
        <f>C41+2</f>
        <v>13</v>
      </c>
      <c r="D44" s="124"/>
      <c r="E44" s="124">
        <f>C44</f>
        <v>13</v>
      </c>
      <c r="F44" s="124">
        <f>E44</f>
        <v>13</v>
      </c>
      <c r="G44" s="124">
        <f>F44</f>
        <v>13</v>
      </c>
    </row>
    <row r="45" spans="1:17" ht="17.25" thickBot="1" x14ac:dyDescent="0.25">
      <c r="A45" s="236"/>
      <c r="B45" s="128" t="s">
        <v>2</v>
      </c>
      <c r="C45" s="125">
        <f>IF(C44&lt;0,IF(ABS(C44)&gt;=$C$22,$C$6-$C$22*$C$17-(ABS(C44)-$C$22)*$C$20,$C$6-ABS(C44)*$C$17),IF(ABS(C44)&gt;=$C$22,$C$6-$C$22*$C$18-(ABS(C44)-$C$22)*$C$21,$C$6-ABS(C44)*$C$18))</f>
        <v>944.05399999999986</v>
      </c>
      <c r="D45" s="125"/>
      <c r="E45" s="125">
        <f>IF(E44&lt;0,IF(ABS(E44)&gt;=$C$22,$C$8-$C$22*$C$17-(ABS(E44)-$C$22)*$C$20,$C$8-ABS(E44)*$C$17),IF(ABS(E44)&gt;=$C$22,$C$8-$C$22*$C$18-(ABS(E44)-$C$22)*$C$21,$C$8-ABS(E44)*$C$18))</f>
        <v>943.2399999999999</v>
      </c>
      <c r="F45" s="125">
        <f>IF(F44&lt;0,IF(ABS(F44)&gt;=$C$22,$E$6-$C$22*$C$17-(ABS(F44)-$C$22)*$C$20,$E$6-ABS(F44)*$C$17),IF(ABS(F44)&gt;=$C$22,$E$6-$C$22*$C$18-(ABS(F44)-$C$22)*$C$21,$E$6-ABS(F44)*$C$18))</f>
        <v>943.10090666666645</v>
      </c>
      <c r="G45" s="125">
        <f>IF(G44&lt;0,IF(ABS(G44)&gt;=$C$22,$E$8-$C$22*$C$17-(ABS(G44)-$C$22)*$C$20,$E$8-ABS(G44)*$C$17),IF(ABS(G44)&gt;=$C$22,$E$8-$C$22*$C$18-(ABS(G44)-$C$22)*$C$21,$E$8-ABS(G44)*$C$18))</f>
        <v>942.84042666666642</v>
      </c>
    </row>
    <row r="47" spans="1:17" ht="20.25" x14ac:dyDescent="0.2">
      <c r="A47" s="233" t="s">
        <v>124</v>
      </c>
      <c r="B47" s="234"/>
      <c r="C47" s="234"/>
      <c r="D47" s="234"/>
      <c r="E47" s="234"/>
      <c r="F47" s="234"/>
      <c r="G47" s="234"/>
    </row>
    <row r="48" spans="1:17" ht="20.25" x14ac:dyDescent="0.2">
      <c r="A48" s="119"/>
      <c r="B48" s="120"/>
      <c r="C48" s="231" t="s">
        <v>121</v>
      </c>
      <c r="D48" s="232"/>
      <c r="E48" s="240"/>
      <c r="F48" s="231" t="s">
        <v>122</v>
      </c>
      <c r="G48" s="232"/>
    </row>
    <row r="49" spans="1:7" ht="17.25" thickBot="1" x14ac:dyDescent="0.25">
      <c r="A49" s="121"/>
      <c r="B49" s="122"/>
      <c r="C49" s="122" t="s">
        <v>117</v>
      </c>
      <c r="D49" s="129"/>
      <c r="E49" s="122" t="s">
        <v>118</v>
      </c>
      <c r="F49" s="122" t="s">
        <v>123</v>
      </c>
      <c r="G49" s="122" t="s">
        <v>118</v>
      </c>
    </row>
    <row r="50" spans="1:7" ht="16.5" x14ac:dyDescent="0.2">
      <c r="A50" s="238" t="s">
        <v>95</v>
      </c>
      <c r="B50" s="123" t="s">
        <v>1</v>
      </c>
      <c r="C50" s="17">
        <f>C59</f>
        <v>20135.52</v>
      </c>
      <c r="D50" s="130"/>
      <c r="E50" s="17">
        <f>E53</f>
        <v>20241.52</v>
      </c>
      <c r="F50" s="17">
        <f>F53</f>
        <v>20237.52</v>
      </c>
      <c r="G50" s="17">
        <f>G53</f>
        <v>20245.52</v>
      </c>
    </row>
    <row r="51" spans="1:7" ht="16.5" x14ac:dyDescent="0.2">
      <c r="A51" s="239"/>
      <c r="B51" s="124" t="s">
        <v>24</v>
      </c>
      <c r="C51" s="124">
        <f>C54-6</f>
        <v>-19</v>
      </c>
      <c r="D51" s="131"/>
      <c r="E51" s="124">
        <f>C51</f>
        <v>-19</v>
      </c>
      <c r="F51" s="24">
        <f>E51</f>
        <v>-19</v>
      </c>
      <c r="G51" s="24">
        <f>F51</f>
        <v>-19</v>
      </c>
    </row>
    <row r="52" spans="1:7" ht="16.5" x14ac:dyDescent="0.2">
      <c r="A52" s="239"/>
      <c r="B52" s="124" t="s">
        <v>2</v>
      </c>
      <c r="C52" s="125">
        <f>IF(C51&lt;0,IF(ABS(C51)&gt;=$C$22,$C$11-$C$22*$C$17-(ABS(C51)-$C$22)*$C$20,$C$11-ABS(C51)*$C$17),IF(ABS(C51)&gt;=$C$22,$C$11-$C$22*$C$18-(ABS(C51)-$C$22)*$C$21,$C$11-ABS(C51)*$C$18))</f>
        <v>940.37999999999988</v>
      </c>
      <c r="D52" s="132"/>
      <c r="E52" s="125">
        <f>IF(E51&lt;0,IF(ABS(E51)&gt;=$C$22,$C$12-$C$22*$C$17-(ABS(E51)-$C$22)*$C$20,$C$12-ABS(E51)*$C$17),IF(ABS(E51)&gt;=$C$22,$C$12-$C$22*$C$18-(ABS(E51)-$C$22)*$C$21,$C$12-ABS(E51)*$C$18))</f>
        <v>939.39899999999989</v>
      </c>
      <c r="F52" s="125">
        <f>IF(F51&lt;0,IF(ABS(F51)&gt;=$C$22,$E$11-$C$22*$C$17-(ABS(F51)-$C$22)*$C$20,$E$11-ABS(F51)*$C$17),IF(ABS(F51)&gt;=$C$22,$E$11-$C$22*$C$18-(ABS(F51)-$C$22)*$C$21,$E$11-ABS(F51)*$C$18))</f>
        <v>938.51186666666649</v>
      </c>
      <c r="G52" s="125">
        <f>IF(G51&lt;0,IF(ABS(G51)&gt;=$C$22,$E$12-$C$22*$C$17-(ABS(G51)-$C$22)*$C$20,$E$12-ABS(G51)*$C$17),IF(ABS(G51)&gt;=$C$22,$E$12-$C$22*$C$18-(ABS(G51)-$C$22)*$C$21,$E$12-ABS(G51)*$C$18))</f>
        <v>938.11946666666654</v>
      </c>
    </row>
    <row r="53" spans="1:7" ht="16.5" x14ac:dyDescent="0.2">
      <c r="A53" s="228" t="s">
        <v>157</v>
      </c>
      <c r="B53" s="123" t="s">
        <v>1</v>
      </c>
      <c r="C53" s="126">
        <f>C59</f>
        <v>20135.52</v>
      </c>
      <c r="D53" s="130"/>
      <c r="E53" s="17">
        <f>E59</f>
        <v>20241.52</v>
      </c>
      <c r="F53" s="17">
        <f>F56</f>
        <v>20237.52</v>
      </c>
      <c r="G53" s="17">
        <f>G56</f>
        <v>20245.52</v>
      </c>
    </row>
    <row r="54" spans="1:7" ht="16.5" x14ac:dyDescent="0.2">
      <c r="A54" s="229"/>
      <c r="B54" s="124" t="s">
        <v>24</v>
      </c>
      <c r="C54" s="124">
        <f>C57-2</f>
        <v>-13</v>
      </c>
      <c r="D54" s="131"/>
      <c r="E54" s="124">
        <f>C54</f>
        <v>-13</v>
      </c>
      <c r="F54" s="24">
        <f>E54</f>
        <v>-13</v>
      </c>
      <c r="G54" s="24">
        <f>F54</f>
        <v>-13</v>
      </c>
    </row>
    <row r="55" spans="1:7" ht="16.5" x14ac:dyDescent="0.2">
      <c r="A55" s="230"/>
      <c r="B55" s="124" t="s">
        <v>2</v>
      </c>
      <c r="C55" s="125">
        <f>IF(C54&lt;0,IF(ABS(C54)&gt;=$C$22,$C$11-$C$22*$C$17-(ABS(C54)-$C$22)*$C$20,$C$11-ABS(C54)*$C$17),IF(ABS(C54)&gt;=$C$22,$C$11-$C$22*$C$18-(ABS(C54)-$C$22)*$C$21,$C$11-ABS(C54)*$C$18))</f>
        <v>940.47599999999989</v>
      </c>
      <c r="D55" s="132"/>
      <c r="E55" s="125">
        <f>IF(E54&lt;0,IF(ABS(E54)&gt;=$C$22,$C$12-$C$22*$C$17-(ABS(E54)-$C$22)*$C$20,$C$12-ABS(E54)*$C$17),IF(ABS(E54)&gt;=$C$22,$C$12-$C$22*$C$18-(ABS(E54)-$C$22)*$C$21,$C$12-ABS(E54)*$C$18))</f>
        <v>939.49499999999989</v>
      </c>
      <c r="F55" s="125">
        <f>IF(F54&lt;0,IF(ABS(F54)&gt;=$C$22,$E$11-$C$22*$C$17-(ABS(F54)-$C$22)*$C$20,$E$11-ABS(F54)*$C$17),IF(ABS(F54)&gt;=$C$22,$E$11-$C$22*$C$18-(ABS(F54)-$C$22)*$C$21,$E$11-ABS(F54)*$C$18))</f>
        <v>938.6078666666665</v>
      </c>
      <c r="G55" s="125">
        <f>IF(G54&lt;0,IF(ABS(G54)&gt;=$C$22,$E$12-$C$22*$C$17-(ABS(G54)-$C$22)*$C$20,$E$12-ABS(G54)*$C$17),IF(ABS(G54)&gt;=$C$22,$E$12-$C$22*$C$18-(ABS(G54)-$C$22)*$C$21,$E$12-ABS(G54)*$C$18))</f>
        <v>938.21546666666654</v>
      </c>
    </row>
    <row r="56" spans="1:7" ht="16.5" x14ac:dyDescent="0.2">
      <c r="A56" s="228" t="s">
        <v>156</v>
      </c>
      <c r="B56" s="123" t="s">
        <v>1</v>
      </c>
      <c r="C56" s="126">
        <f>C59</f>
        <v>20135.52</v>
      </c>
      <c r="D56" s="130"/>
      <c r="E56" s="17">
        <f>B6</f>
        <v>20110.52</v>
      </c>
      <c r="F56" s="17">
        <f>F59</f>
        <v>20237.52</v>
      </c>
      <c r="G56" s="17">
        <f>G59</f>
        <v>20245.52</v>
      </c>
    </row>
    <row r="57" spans="1:7" ht="16.5" x14ac:dyDescent="0.2">
      <c r="A57" s="229"/>
      <c r="B57" s="124" t="s">
        <v>24</v>
      </c>
      <c r="C57" s="124">
        <f>C60-C22</f>
        <v>-11</v>
      </c>
      <c r="D57" s="131"/>
      <c r="E57" s="124">
        <f>C57</f>
        <v>-11</v>
      </c>
      <c r="F57" s="24">
        <f>E57</f>
        <v>-11</v>
      </c>
      <c r="G57" s="24">
        <f>F57</f>
        <v>-11</v>
      </c>
    </row>
    <row r="58" spans="1:7" ht="16.5" x14ac:dyDescent="0.2">
      <c r="A58" s="230"/>
      <c r="B58" s="124" t="s">
        <v>2</v>
      </c>
      <c r="C58" s="125">
        <f>IF(C57&lt;0,IF(ABS(C57)&gt;=$C$22,$C$11-$C$22*$C$17-(ABS(C57)-$C$22)*$C$20,$C$11-ABS(C57)*$C$17),IF(ABS(C57)&gt;=$C$22,$C$11-$C$22*$C$18-(ABS(C57)-$C$22)*$C$21,$C$11-ABS(C57)*$C$18))</f>
        <v>940.50799999999992</v>
      </c>
      <c r="D58" s="132"/>
      <c r="E58" s="125">
        <f>IF(E57&lt;0,IF(ABS(E57)&gt;=$C$22,$C$12-$C$22*$C$17-(ABS(E57)-$C$22)*$C$20,$C$12-ABS(E57)*$C$17),IF(ABS(E57)&gt;=$C$22,$C$12-$C$22*$C$18-(ABS(E57)-$C$22)*$C$21,$C$12-ABS(E57)*$C$18))</f>
        <v>939.52699999999993</v>
      </c>
      <c r="F58" s="125">
        <f>IF(F57&lt;0,IF(ABS(F57)&gt;=$C$22,$E$11-$C$22*$C$17-(ABS(F57)-$C$22)*$C$20,$E$11-ABS(F57)*$C$17),IF(ABS(F57)&gt;=$C$22,$E$11-$C$22*$C$18-(ABS(F57)-$C$22)*$C$21,$E$11-ABS(F57)*$C$18))</f>
        <v>938.63986666666653</v>
      </c>
      <c r="G58" s="125">
        <f>IF(G57&lt;0,IF(ABS(G57)&gt;=$C$22,$E$12-$C$22*$C$17-(ABS(G57)-$C$22)*$C$20,$E$12-ABS(G57)*$C$17),IF(ABS(G57)&gt;=$C$22,$E$12-$C$22*$C$18-(ABS(G57)-$C$22)*$C$21,$E$12-ABS(G57)*$C$18))</f>
        <v>938.24746666666658</v>
      </c>
    </row>
    <row r="59" spans="1:7" ht="16.5" x14ac:dyDescent="0.2">
      <c r="A59" s="228" t="s">
        <v>103</v>
      </c>
      <c r="B59" s="123" t="s">
        <v>1</v>
      </c>
      <c r="C59" s="126">
        <f>B8</f>
        <v>20135.52</v>
      </c>
      <c r="D59" s="130"/>
      <c r="E59" s="17">
        <f>B12</f>
        <v>20241.52</v>
      </c>
      <c r="F59" s="17">
        <f>D11</f>
        <v>20237.52</v>
      </c>
      <c r="G59" s="17">
        <f>D12</f>
        <v>20245.52</v>
      </c>
    </row>
    <row r="60" spans="1:7" ht="16.5" x14ac:dyDescent="0.2">
      <c r="A60" s="229"/>
      <c r="B60" s="124" t="s">
        <v>24</v>
      </c>
      <c r="C60" s="124">
        <v>0</v>
      </c>
      <c r="D60" s="131"/>
      <c r="E60" s="124">
        <v>0</v>
      </c>
      <c r="F60" s="24">
        <f>E60</f>
        <v>0</v>
      </c>
      <c r="G60" s="24">
        <f>F60</f>
        <v>0</v>
      </c>
    </row>
    <row r="61" spans="1:7" ht="16.5" x14ac:dyDescent="0.2">
      <c r="A61" s="230"/>
      <c r="B61" s="124" t="s">
        <v>2</v>
      </c>
      <c r="C61" s="125">
        <f>C8</f>
        <v>943.49599999999998</v>
      </c>
      <c r="D61" s="132"/>
      <c r="E61" s="125">
        <f>C12</f>
        <v>939.70299999999997</v>
      </c>
      <c r="F61" s="125">
        <f>E11</f>
        <v>938.81586666666658</v>
      </c>
      <c r="G61" s="125">
        <f>E12</f>
        <v>938.42346666666663</v>
      </c>
    </row>
    <row r="62" spans="1:7" ht="16.5" x14ac:dyDescent="0.2">
      <c r="A62" s="228" t="s">
        <v>158</v>
      </c>
      <c r="B62" s="127" t="s">
        <v>1</v>
      </c>
      <c r="C62" s="17">
        <f>C59</f>
        <v>20135.52</v>
      </c>
      <c r="D62" s="130"/>
      <c r="E62" s="17">
        <f>E50</f>
        <v>20241.52</v>
      </c>
      <c r="F62" s="17">
        <f>D11</f>
        <v>20237.52</v>
      </c>
      <c r="G62" s="17">
        <f>G59</f>
        <v>20245.52</v>
      </c>
    </row>
    <row r="63" spans="1:7" ht="16.5" x14ac:dyDescent="0.2">
      <c r="A63" s="229"/>
      <c r="B63" s="124" t="s">
        <v>24</v>
      </c>
      <c r="C63" s="124">
        <f>C60+C22</f>
        <v>11</v>
      </c>
      <c r="D63" s="131"/>
      <c r="E63" s="124">
        <f>C63</f>
        <v>11</v>
      </c>
      <c r="F63" s="24">
        <f>E63</f>
        <v>11</v>
      </c>
      <c r="G63" s="24">
        <f>F63</f>
        <v>11</v>
      </c>
    </row>
    <row r="64" spans="1:7" ht="17.25" thickBot="1" x14ac:dyDescent="0.25">
      <c r="A64" s="236"/>
      <c r="B64" s="128" t="s">
        <v>2</v>
      </c>
      <c r="C64" s="125">
        <f>IF(C63&lt;0,IF(ABS(C63)&gt;=$C$22,$C$11-$C$22*$C$17-(ABS(C63)-$C$22)*$C$20,$C$11-ABS(C63)*$C$17),IF(ABS(C63)&gt;=$C$22,$C$11-$C$22*$C$18-(ABS(C63)-$C$22)*$C$21,$C$11-ABS(C63)*$C$18))</f>
        <v>940.50799999999992</v>
      </c>
      <c r="D64" s="132"/>
      <c r="E64" s="125">
        <f>IF(E63&lt;0,IF(ABS(E63)&gt;=$C$22,$C$12-$C$22*$C$17-(ABS(E63)-$C$22)*$C$20,$C$12-ABS(E63)*$C$17),IF(ABS(E63)&gt;=$C$22,$C$12-$C$22*$C$18-(ABS(E63)-$C$22)*$C$21,$C$12-ABS(E63)*$C$18))</f>
        <v>939.52699999999993</v>
      </c>
      <c r="F64" s="125">
        <f>IF(F63&lt;0,IF(ABS(F63)&gt;=$C$22,$C$12-$C$22*$C$17-(ABS(F63)-$C$22)*$C$20,$C$12-ABS(F63)*$C$17),IF(ABS(F63)&gt;=$C$22,$C$12-$C$22*$C$18-(ABS(F63)-$C$22)*$C$21,$C$12-ABS(F63)*$C$18))</f>
        <v>939.52699999999993</v>
      </c>
      <c r="G64" s="125">
        <f>IF(G63&lt;0,IF(ABS(G63)&gt;=$C$22,$C$12-$C$22*$C$17-(ABS(G63)-$C$22)*$C$20,$C$12-ABS(G63)*$C$17),IF(ABS(G63)&gt;=$C$22,$C$12-$C$22*$C$18-(ABS(G63)-$C$22)*$C$21,$C$12-ABS(G63)*$C$18))</f>
        <v>939.52699999999993</v>
      </c>
    </row>
    <row r="65" spans="1:7" ht="16.5" x14ac:dyDescent="0.2">
      <c r="A65" s="228" t="s">
        <v>96</v>
      </c>
      <c r="B65" s="127" t="s">
        <v>1</v>
      </c>
      <c r="C65" s="17">
        <f>C62</f>
        <v>20135.52</v>
      </c>
      <c r="D65" s="130"/>
      <c r="E65" s="17">
        <f>E62</f>
        <v>20241.52</v>
      </c>
      <c r="F65" s="17">
        <f>D11</f>
        <v>20237.52</v>
      </c>
      <c r="G65" s="17">
        <f>F65+8</f>
        <v>20245.52</v>
      </c>
    </row>
    <row r="66" spans="1:7" ht="16.5" x14ac:dyDescent="0.2">
      <c r="A66" s="229"/>
      <c r="B66" s="124" t="s">
        <v>24</v>
      </c>
      <c r="C66" s="124">
        <f>C63+2</f>
        <v>13</v>
      </c>
      <c r="D66" s="131"/>
      <c r="E66" s="124">
        <f>C66</f>
        <v>13</v>
      </c>
      <c r="F66" s="24">
        <f>E66</f>
        <v>13</v>
      </c>
      <c r="G66" s="24">
        <f>F66</f>
        <v>13</v>
      </c>
    </row>
    <row r="67" spans="1:7" ht="17.25" thickBot="1" x14ac:dyDescent="0.25">
      <c r="A67" s="236"/>
      <c r="B67" s="128" t="s">
        <v>2</v>
      </c>
      <c r="C67" s="125">
        <f>IF(C66&lt;0,IF(ABS(C66)&gt;=$C$22,$C$11-$C$22*$C$17-(ABS(C66)-$C$22)*$C$20,$C$11-ABS(C66)*$C$17),IF(ABS(C66)&gt;=$C$22,$C$11-$C$22*$C$18-(ABS(C66)-$C$22)*$C$21,$C$11-ABS(C66)*$C$18))</f>
        <v>940.42799999999988</v>
      </c>
      <c r="D67" s="132"/>
      <c r="E67" s="125">
        <f>IF(E66&lt;0,IF(ABS(E66)&gt;=$C$22,$C$12-$C$22*$C$17-(ABS(E66)-$C$22)*$C$20,$C$12-ABS(E66)*$C$17),IF(ABS(E66)&gt;=$C$22,$C$12-$C$22*$C$18-(ABS(E66)-$C$22)*$C$21,$C$12-ABS(E66)*$C$18))</f>
        <v>939.44699999999989</v>
      </c>
      <c r="F67" s="125">
        <f>IF(F66&lt;0,IF(ABS(F66)&gt;=$C$22,$E$11-$C$22*$C$17-(ABS(F66)-$C$22)*$C$20,$E$11-ABS(F66)*$C$17),IF(ABS(F66)&gt;=$C$22,$E$11-$C$22*$C$18-(ABS(F66)-$C$22)*$C$21,$E$11-ABS(F66)*$C$18))</f>
        <v>938.55986666666649</v>
      </c>
      <c r="G67" s="125">
        <f>IF(G66&lt;0,IF(ABS(G66)&gt;=$C$22,$E$12-$C$22*$C$17-(ABS(G66)-$C$22)*$C$20,$E$12-ABS(G66)*$C$17),IF(ABS(G66)&gt;=$C$22,$E$12-$C$22*$C$18-(ABS(G66)-$C$22)*$C$21,$E$12-ABS(G66)*$C$18))</f>
        <v>938.16746666666654</v>
      </c>
    </row>
  </sheetData>
  <mergeCells count="24">
    <mergeCell ref="P26:Q26"/>
    <mergeCell ref="S26:T26"/>
    <mergeCell ref="A65:A67"/>
    <mergeCell ref="A43:A45"/>
    <mergeCell ref="A4:C4"/>
    <mergeCell ref="A9:C9"/>
    <mergeCell ref="A50:A52"/>
    <mergeCell ref="A31:A33"/>
    <mergeCell ref="A28:A30"/>
    <mergeCell ref="C26:E26"/>
    <mergeCell ref="C48:E48"/>
    <mergeCell ref="D4:E4"/>
    <mergeCell ref="D9:E9"/>
    <mergeCell ref="A40:A42"/>
    <mergeCell ref="A62:A64"/>
    <mergeCell ref="A37:A39"/>
    <mergeCell ref="A34:A36"/>
    <mergeCell ref="A59:A61"/>
    <mergeCell ref="F26:G26"/>
    <mergeCell ref="A25:G25"/>
    <mergeCell ref="A47:G47"/>
    <mergeCell ref="F48:G48"/>
    <mergeCell ref="A56:A58"/>
    <mergeCell ref="A53:A55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C6FC6-F052-4ADD-A778-EF820778167F}">
  <dimension ref="A1:H66"/>
  <sheetViews>
    <sheetView tabSelected="1" topLeftCell="A7" zoomScale="115" zoomScaleNormal="115" workbookViewId="0">
      <selection activeCell="C46" sqref="C46"/>
    </sheetView>
  </sheetViews>
  <sheetFormatPr defaultColWidth="9.140625" defaultRowHeight="12.75" x14ac:dyDescent="0.2"/>
  <cols>
    <col min="1" max="1" width="18.42578125" style="6" customWidth="1"/>
    <col min="2" max="2" width="9.42578125" style="6" bestFit="1" customWidth="1"/>
    <col min="3" max="3" width="10.85546875" style="6" bestFit="1" customWidth="1"/>
    <col min="4" max="6" width="9.42578125" style="6" bestFit="1" customWidth="1"/>
    <col min="7" max="7" width="10.7109375" style="6" bestFit="1" customWidth="1"/>
    <col min="8" max="8" width="9.140625" style="6"/>
    <col min="9" max="10" width="9.140625" style="1"/>
    <col min="11" max="11" width="12.42578125" style="1" bestFit="1" customWidth="1"/>
    <col min="12" max="12" width="9" style="1" customWidth="1"/>
    <col min="13" max="16384" width="9.140625" style="1"/>
  </cols>
  <sheetData>
    <row r="1" spans="1:7" ht="16.5" x14ac:dyDescent="0.2">
      <c r="A1" s="19"/>
      <c r="B1" s="19"/>
      <c r="C1" s="19"/>
      <c r="D1" s="19"/>
      <c r="E1" s="19"/>
      <c r="F1" s="19"/>
      <c r="G1" s="19"/>
    </row>
    <row r="2" spans="1:7" ht="16.5" x14ac:dyDescent="0.2">
      <c r="A2" s="19"/>
      <c r="B2" s="19"/>
      <c r="C2" s="19"/>
      <c r="D2" s="19"/>
      <c r="E2" s="19"/>
      <c r="F2" s="19"/>
      <c r="G2" s="19"/>
    </row>
    <row r="3" spans="1:7" ht="16.5" x14ac:dyDescent="0.2">
      <c r="A3" s="133" t="s">
        <v>0</v>
      </c>
      <c r="B3" s="134" t="s">
        <v>1</v>
      </c>
      <c r="C3" s="135" t="s">
        <v>2</v>
      </c>
      <c r="D3" s="19"/>
      <c r="E3" s="19"/>
      <c r="G3" s="19"/>
    </row>
    <row r="4" spans="1:7" ht="16.5" x14ac:dyDescent="0.3">
      <c r="A4" s="53" t="s">
        <v>104</v>
      </c>
      <c r="B4" s="136">
        <v>20137.02</v>
      </c>
      <c r="C4" s="96">
        <v>943.447</v>
      </c>
      <c r="D4" s="19"/>
      <c r="E4" s="19"/>
      <c r="G4" s="19"/>
    </row>
    <row r="5" spans="1:7" ht="16.5" x14ac:dyDescent="0.3">
      <c r="A5" s="53" t="s">
        <v>6</v>
      </c>
      <c r="B5" s="136">
        <f>($B$8-$B$4)*1/4+$B$4</f>
        <v>20157.77</v>
      </c>
      <c r="C5" s="96">
        <v>942.76900000000001</v>
      </c>
      <c r="D5" s="19"/>
      <c r="E5" s="19"/>
      <c r="G5" s="19"/>
    </row>
    <row r="6" spans="1:7" ht="16.5" x14ac:dyDescent="0.3">
      <c r="A6" s="53" t="s">
        <v>7</v>
      </c>
      <c r="B6" s="136">
        <f>($B$8-$B$4)*1/2+$B$4</f>
        <v>20178.52</v>
      </c>
      <c r="C6" s="96">
        <v>942.09</v>
      </c>
      <c r="D6" s="19"/>
      <c r="E6" s="19"/>
      <c r="G6" s="19"/>
    </row>
    <row r="7" spans="1:7" ht="16.5" x14ac:dyDescent="0.3">
      <c r="A7" s="53" t="s">
        <v>8</v>
      </c>
      <c r="B7" s="136">
        <f>($B$8-$B$4)*3/4+$B$4</f>
        <v>20199.27</v>
      </c>
      <c r="C7" s="96">
        <v>941.41099999999994</v>
      </c>
      <c r="D7" s="19"/>
      <c r="E7" s="19"/>
      <c r="G7" s="19"/>
    </row>
    <row r="8" spans="1:7" ht="16.5" x14ac:dyDescent="0.3">
      <c r="A8" s="53" t="s">
        <v>105</v>
      </c>
      <c r="B8" s="136">
        <v>20220.02</v>
      </c>
      <c r="C8" s="96">
        <v>940.73299999999995</v>
      </c>
      <c r="D8" s="19"/>
      <c r="E8" s="19"/>
      <c r="G8" s="19"/>
    </row>
    <row r="9" spans="1:7" ht="16.5" x14ac:dyDescent="0.3">
      <c r="A9" s="107"/>
      <c r="B9" s="20"/>
      <c r="C9" s="108"/>
      <c r="D9" s="19"/>
      <c r="E9" s="19"/>
      <c r="F9" s="19"/>
      <c r="G9" s="19"/>
    </row>
    <row r="10" spans="1:7" ht="16.5" x14ac:dyDescent="0.3">
      <c r="A10" s="107"/>
      <c r="B10" s="21"/>
      <c r="C10" s="108"/>
      <c r="D10" s="19"/>
      <c r="E10" s="19"/>
      <c r="F10" s="19"/>
      <c r="G10" s="19"/>
    </row>
    <row r="11" spans="1:7" ht="16.5" x14ac:dyDescent="0.3">
      <c r="A11" s="107"/>
      <c r="B11" s="22"/>
      <c r="C11" s="108"/>
      <c r="D11" s="19"/>
      <c r="E11" s="19"/>
      <c r="F11" s="19"/>
      <c r="G11" s="19"/>
    </row>
    <row r="12" spans="1:7" ht="16.5" x14ac:dyDescent="0.3">
      <c r="A12" s="107"/>
      <c r="B12" s="22"/>
      <c r="C12" s="108"/>
      <c r="D12" s="19"/>
      <c r="E12" s="19"/>
      <c r="F12" s="19"/>
      <c r="G12" s="19"/>
    </row>
    <row r="13" spans="1:7" ht="16.5" x14ac:dyDescent="0.3">
      <c r="A13" s="109"/>
      <c r="B13" s="110"/>
      <c r="C13" s="111"/>
      <c r="D13" s="19"/>
      <c r="E13" s="19"/>
      <c r="F13" s="19"/>
      <c r="G13" s="19"/>
    </row>
    <row r="14" spans="1:7" ht="16.5" x14ac:dyDescent="0.3">
      <c r="A14" s="112" t="s">
        <v>37</v>
      </c>
      <c r="B14" s="113"/>
      <c r="C14" s="114"/>
      <c r="D14" s="19"/>
      <c r="E14" s="19"/>
      <c r="F14" s="19"/>
      <c r="G14" s="19"/>
    </row>
    <row r="15" spans="1:7" ht="16.5" x14ac:dyDescent="0.3">
      <c r="A15" s="115"/>
      <c r="B15" s="107" t="s">
        <v>38</v>
      </c>
      <c r="C15" s="96">
        <v>1.6E-2</v>
      </c>
      <c r="D15" s="108" t="s">
        <v>39</v>
      </c>
      <c r="E15" s="19"/>
      <c r="F15" s="118" t="s">
        <v>40</v>
      </c>
      <c r="G15" s="19"/>
    </row>
    <row r="16" spans="1:7" ht="16.5" x14ac:dyDescent="0.3">
      <c r="A16" s="115"/>
      <c r="B16" s="107" t="s">
        <v>41</v>
      </c>
      <c r="C16" s="96">
        <v>1.6E-2</v>
      </c>
      <c r="D16" s="108" t="s">
        <v>39</v>
      </c>
      <c r="E16" s="19"/>
      <c r="F16" s="118" t="s">
        <v>42</v>
      </c>
      <c r="G16" s="19"/>
    </row>
    <row r="17" spans="1:7" ht="16.5" x14ac:dyDescent="0.3">
      <c r="A17" s="115"/>
      <c r="B17" s="107"/>
      <c r="C17" s="96"/>
      <c r="D17" s="108"/>
      <c r="E17" s="19"/>
      <c r="F17" s="19"/>
      <c r="G17" s="19"/>
    </row>
    <row r="18" spans="1:7" ht="16.5" x14ac:dyDescent="0.3">
      <c r="A18" s="107"/>
      <c r="B18" s="116" t="s">
        <v>43</v>
      </c>
      <c r="C18" s="102">
        <f>C15</f>
        <v>1.6E-2</v>
      </c>
      <c r="D18" s="108" t="s">
        <v>39</v>
      </c>
      <c r="E18" s="19"/>
      <c r="F18" s="19"/>
      <c r="G18" s="19"/>
    </row>
    <row r="19" spans="1:7" ht="16.5" x14ac:dyDescent="0.3">
      <c r="A19" s="107"/>
      <c r="B19" s="116" t="s">
        <v>44</v>
      </c>
      <c r="C19" s="102">
        <f>C16</f>
        <v>1.6E-2</v>
      </c>
      <c r="D19" s="108" t="s">
        <v>39</v>
      </c>
      <c r="E19" s="19"/>
      <c r="F19" s="118">
        <v>9</v>
      </c>
      <c r="G19" s="19"/>
    </row>
    <row r="20" spans="1:7" ht="16.5" x14ac:dyDescent="0.2">
      <c r="A20" s="19"/>
      <c r="B20" s="117" t="s">
        <v>45</v>
      </c>
      <c r="C20" s="19">
        <v>11</v>
      </c>
      <c r="D20" s="118" t="s">
        <v>46</v>
      </c>
      <c r="E20" s="19"/>
      <c r="F20" s="19"/>
      <c r="G20" s="19"/>
    </row>
    <row r="21" spans="1:7" ht="16.5" x14ac:dyDescent="0.2">
      <c r="A21" s="19"/>
      <c r="B21" s="117" t="s">
        <v>78</v>
      </c>
      <c r="C21" s="19">
        <v>0</v>
      </c>
      <c r="D21" s="118" t="s">
        <v>54</v>
      </c>
      <c r="E21" s="19"/>
      <c r="F21" s="19"/>
      <c r="G21" s="19"/>
    </row>
    <row r="22" spans="1:7" ht="17.25" thickBot="1" x14ac:dyDescent="0.25">
      <c r="A22" s="19"/>
      <c r="B22" s="19"/>
      <c r="C22" s="19"/>
      <c r="D22" s="19"/>
      <c r="E22" s="19"/>
      <c r="F22" s="19"/>
      <c r="G22" s="19"/>
    </row>
    <row r="23" spans="1:7" ht="20.25" x14ac:dyDescent="0.2">
      <c r="A23" s="244" t="s">
        <v>21</v>
      </c>
      <c r="B23" s="245"/>
      <c r="C23" s="245"/>
      <c r="D23" s="245"/>
      <c r="E23" s="245"/>
      <c r="F23" s="245"/>
      <c r="G23" s="245"/>
    </row>
    <row r="24" spans="1:7" ht="20.25" x14ac:dyDescent="0.2">
      <c r="A24" s="119"/>
      <c r="B24" s="221"/>
      <c r="C24" s="246" t="s">
        <v>5</v>
      </c>
      <c r="D24" s="246"/>
      <c r="E24" s="246"/>
      <c r="F24" s="246"/>
      <c r="G24" s="221"/>
    </row>
    <row r="25" spans="1:7" ht="17.25" thickBot="1" x14ac:dyDescent="0.25">
      <c r="A25" s="121"/>
      <c r="B25" s="122"/>
      <c r="C25" s="122" t="s">
        <v>126</v>
      </c>
      <c r="D25" s="14" t="s">
        <v>110</v>
      </c>
      <c r="E25" s="14" t="s">
        <v>111</v>
      </c>
      <c r="F25" s="14" t="s">
        <v>112</v>
      </c>
      <c r="G25" s="122" t="s">
        <v>127</v>
      </c>
    </row>
    <row r="26" spans="1:7" ht="16.5" x14ac:dyDescent="0.2">
      <c r="A26" s="238" t="s">
        <v>23</v>
      </c>
      <c r="B26" s="123" t="s">
        <v>1</v>
      </c>
      <c r="C26" s="17">
        <f>C$38+C27*TAN(RADIANS($C$21))</f>
        <v>20137.02</v>
      </c>
      <c r="D26" s="17">
        <f>D$38+D27*TAN(RADIANS($C$21))</f>
        <v>20157.77</v>
      </c>
      <c r="E26" s="17">
        <f>E$38+E27*TAN(RADIANS($C$21))</f>
        <v>20178.52</v>
      </c>
      <c r="F26" s="17">
        <f>F$38+F27*TAN(RADIANS($C$21))</f>
        <v>20199.27</v>
      </c>
      <c r="G26" s="17">
        <f>G$38+G27*TAN(RADIANS($C$21))</f>
        <v>20220.02</v>
      </c>
    </row>
    <row r="27" spans="1:7" ht="16.5" x14ac:dyDescent="0.2">
      <c r="A27" s="239"/>
      <c r="B27" s="124" t="s">
        <v>24</v>
      </c>
      <c r="C27" s="124">
        <f>-19</f>
        <v>-19</v>
      </c>
      <c r="D27" s="124">
        <f>C27</f>
        <v>-19</v>
      </c>
      <c r="E27" s="124">
        <f>D27</f>
        <v>-19</v>
      </c>
      <c r="F27" s="124">
        <f>E27</f>
        <v>-19</v>
      </c>
      <c r="G27" s="124">
        <f>F27</f>
        <v>-19</v>
      </c>
    </row>
    <row r="28" spans="1:7" ht="16.5" x14ac:dyDescent="0.2">
      <c r="A28" s="239"/>
      <c r="B28" s="124" t="s">
        <v>2</v>
      </c>
      <c r="C28" s="125">
        <f>IF(C27&lt;0,IF(ABS(C27)&gt;=$C$20,$C$4-$C$20*$C$15-(ABS(C27)-$C$20)*$C$18,$C$4-ABS(C27)*$C$15),IF(ABS(C27)&gt;=$C$20,$C$4-$C$20*$C$16-(ABS(C27)-$C$20)*$C$19,$C$4-ABS(C27)*$C$16))</f>
        <v>943.14299999999992</v>
      </c>
      <c r="D28" s="125">
        <f>IF(D27&lt;0,IF(ABS(D27)&gt;=$C$20,$C$5-$C$20*$C$15-(ABS(D27)-$C$20)*$C$18,$C$5-ABS(D27)*$C$15),IF(ABS(D27)&gt;=$C$20,$C$5-$C$20*$C$16-(ABS(D27)-$C$20)*$C$19,$C$5-ABS(D27)*$C$16))</f>
        <v>942.46499999999992</v>
      </c>
      <c r="E28" s="125">
        <f>IF(E27&lt;0,IF(ABS(E27)&gt;=$C$20,$C$6-$C$20*$C$15-(ABS(E27)-$C$20)*$C$18,$C$6-ABS(E27)*$C$15),IF(ABS(E27)&gt;=$C$20,$C$6-$C$20*$C$16-(ABS(E27)-$C$20)*$C$19,$C$6-ABS(E27)*$C$16))</f>
        <v>941.78599999999994</v>
      </c>
      <c r="F28" s="125">
        <f>IF(F27&lt;0,IF(ABS(F27)&gt;=$C$20,$C$7-$C$20*$C$15-(ABS(F27)-$C$20)*$C$18,$C$7-ABS(F27)*$C$15),IF(ABS(F27)&gt;=$C$20,$C$7-$C$20*$C$16-(ABS(F27)-$C$20)*$C$19,$C$7-ABS(F27)*$C$16))</f>
        <v>941.10699999999986</v>
      </c>
      <c r="G28" s="125">
        <f>IF(G27&lt;0,IF(ABS(G27)&gt;=$C$20,$C$8-$C$20*$C$15-(ABS(G27)-$C$20)*$C$18,$C$8-ABS(G27)*$C$15),IF(ABS(G27)&gt;=$C$20,$C$8-$C$20*$C$16-(ABS(G27)-$C$20)*$C$19,$C$8-ABS(G27)*$C$16))</f>
        <v>940.42899999999986</v>
      </c>
    </row>
    <row r="29" spans="1:7" ht="16.5" x14ac:dyDescent="0.2">
      <c r="A29" s="241" t="s">
        <v>25</v>
      </c>
      <c r="B29" s="127" t="s">
        <v>1</v>
      </c>
      <c r="C29" s="17">
        <f>C$38+C30*TAN(RADIANS($C$21))</f>
        <v>20137.02</v>
      </c>
      <c r="D29" s="17">
        <f>D$38+D30*TAN(RADIANS($C$21))</f>
        <v>20157.77</v>
      </c>
      <c r="E29" s="17">
        <f>E$38+E30*TAN(RADIANS($C$21))</f>
        <v>20178.52</v>
      </c>
      <c r="F29" s="17">
        <f>F$38+F30*TAN(RADIANS($C$21))</f>
        <v>20199.27</v>
      </c>
      <c r="G29" s="17">
        <f>G$38+G30*TAN(RADIANS($C$21))</f>
        <v>20220.02</v>
      </c>
    </row>
    <row r="30" spans="1:7" ht="16.5" x14ac:dyDescent="0.2">
      <c r="A30" s="241"/>
      <c r="B30" s="124" t="s">
        <v>24</v>
      </c>
      <c r="C30" s="124">
        <f>C27+2</f>
        <v>-17</v>
      </c>
      <c r="D30" s="124">
        <f>C30</f>
        <v>-17</v>
      </c>
      <c r="E30" s="124">
        <f>D30</f>
        <v>-17</v>
      </c>
      <c r="F30" s="124">
        <f>E30</f>
        <v>-17</v>
      </c>
      <c r="G30" s="124">
        <f>F30</f>
        <v>-17</v>
      </c>
    </row>
    <row r="31" spans="1:7" ht="16.5" x14ac:dyDescent="0.2">
      <c r="A31" s="241"/>
      <c r="B31" s="124" t="s">
        <v>2</v>
      </c>
      <c r="C31" s="125">
        <f>IF(C30&lt;0,IF(ABS(C30)&gt;=$C$20,$C$4-$C$20*$C$15-(ABS(C30)-$C$20)*$C$18,$C$4-ABS(C30)*$C$15),IF(ABS(C30)&gt;=$C$20,$C$4-$C$20*$C$16-(ABS(C30)-$C$20)*$C$19,$C$4-ABS(C30)*$C$16))</f>
        <v>943.17499999999995</v>
      </c>
      <c r="D31" s="125">
        <f>IF(D30&lt;0,IF(ABS(D30)&gt;=$C$20,$C$5-$C$20*$C$15-(ABS(D30)-$C$20)*$C$18,$C$5-ABS(D30)*$C$15),IF(ABS(D30)&gt;=$C$20,$C$5-$C$20*$C$16-(ABS(D30)-$C$20)*$C$19,$C$5-ABS(D30)*$C$16))</f>
        <v>942.49699999999996</v>
      </c>
      <c r="E31" s="125">
        <f>IF(E30&lt;0,IF(ABS(E30)&gt;=$C$20,$C$6-$C$20*$C$15-(ABS(E30)-$C$20)*$C$18,$C$6-ABS(E30)*$C$15),IF(ABS(E30)&gt;=$C$20,$C$6-$C$20*$C$16-(ABS(E30)-$C$20)*$C$19,$C$6-ABS(E30)*$C$16))</f>
        <v>941.81799999999998</v>
      </c>
      <c r="F31" s="125">
        <f>IF(F30&lt;0,IF(ABS(F30)&gt;=$C$20,$C$7-$C$20*$C$15-(ABS(F30)-$C$20)*$C$18,$C$7-ABS(F30)*$C$15),IF(ABS(F30)&gt;=$C$20,$C$7-$C$20*$C$16-(ABS(F30)-$C$20)*$C$19,$C$7-ABS(F30)*$C$16))</f>
        <v>941.1389999999999</v>
      </c>
      <c r="G31" s="125">
        <f>IF(G30&lt;0,IF(ABS(G30)&gt;=$C$20,$C$8-$C$20*$C$15-(ABS(G30)-$C$20)*$C$18,$C$8-ABS(G30)*$C$15),IF(ABS(G30)&gt;=$C$20,$C$8-$C$20*$C$16-(ABS(G30)-$C$20)*$C$19,$C$8-ABS(G30)*$C$16))</f>
        <v>940.4609999999999</v>
      </c>
    </row>
    <row r="32" spans="1:7" ht="16.5" x14ac:dyDescent="0.2">
      <c r="A32" s="241" t="s">
        <v>27</v>
      </c>
      <c r="B32" s="127" t="s">
        <v>1</v>
      </c>
      <c r="C32" s="17">
        <f>C$38+C33*TAN(RADIANS($C$21))</f>
        <v>20137.02</v>
      </c>
      <c r="D32" s="17">
        <f>D$38+D33*TAN(RADIANS($C$21))</f>
        <v>20157.77</v>
      </c>
      <c r="E32" s="17">
        <f>E$38+E33*TAN(RADIANS($C$21))</f>
        <v>20178.52</v>
      </c>
      <c r="F32" s="17">
        <f>F$38+F33*TAN(RADIANS($C$21))</f>
        <v>20199.27</v>
      </c>
      <c r="G32" s="17">
        <f>G$38+G33*TAN(RADIANS($C$21))</f>
        <v>20220.02</v>
      </c>
    </row>
    <row r="33" spans="1:7" ht="16.5" x14ac:dyDescent="0.2">
      <c r="A33" s="241"/>
      <c r="B33" s="124" t="s">
        <v>24</v>
      </c>
      <c r="C33" s="124">
        <f>C30+4</f>
        <v>-13</v>
      </c>
      <c r="D33" s="124">
        <f>C33</f>
        <v>-13</v>
      </c>
      <c r="E33" s="124">
        <f>D33</f>
        <v>-13</v>
      </c>
      <c r="F33" s="124">
        <f>E33</f>
        <v>-13</v>
      </c>
      <c r="G33" s="124">
        <f>F33</f>
        <v>-13</v>
      </c>
    </row>
    <row r="34" spans="1:7" ht="16.5" x14ac:dyDescent="0.2">
      <c r="A34" s="241"/>
      <c r="B34" s="124" t="s">
        <v>2</v>
      </c>
      <c r="C34" s="125">
        <f>IF(C33&lt;0,IF(ABS(C33)&gt;=$C$20,$C$4-$C$20*$C$15-(ABS(C33)-$C$20)*$C$18,$C$4-ABS(C33)*$C$15),IF(ABS(C33)&gt;=$C$20,$C$4-$C$20*$C$16-(ABS(C33)-$C$20)*$C$19,$C$4-ABS(C33)*$C$16))</f>
        <v>943.23899999999992</v>
      </c>
      <c r="D34" s="125">
        <f>IF(D33&lt;0,IF(ABS(D33)&gt;=$C$20,$C$5-$C$20*$C$15-(ABS(D33)-$C$20)*$C$18,$C$5-ABS(D33)*$C$15),IF(ABS(D33)&gt;=$C$20,$C$5-$C$20*$C$16-(ABS(D33)-$C$20)*$C$19,$C$5-ABS(D33)*$C$16))</f>
        <v>942.56099999999992</v>
      </c>
      <c r="E34" s="125">
        <f>IF(E33&lt;0,IF(ABS(E33)&gt;=$C$20,$C$6-$C$20*$C$15-(ABS(E33)-$C$20)*$C$18,$C$6-ABS(E33)*$C$15),IF(ABS(E33)&gt;=$C$20,$C$6-$C$20*$C$16-(ABS(E33)-$C$20)*$C$19,$C$6-ABS(E33)*$C$16))</f>
        <v>941.88199999999995</v>
      </c>
      <c r="F34" s="125">
        <f>IF(F33&lt;0,IF(ABS(F33)&gt;=$C$20,$C$7-$C$20*$C$15-(ABS(F33)-$C$20)*$C$18,$C$7-ABS(F33)*$C$15),IF(ABS(F33)&gt;=$C$20,$C$7-$C$20*$C$16-(ABS(F33)-$C$20)*$C$19,$C$7-ABS(F33)*$C$16))</f>
        <v>941.20299999999986</v>
      </c>
      <c r="G34" s="125">
        <f>IF(G33&lt;0,IF(ABS(G33)&gt;=$C$20,$C$8-$C$20*$C$15-(ABS(G33)-$C$20)*$C$18,$C$8-ABS(G33)*$C$15),IF(ABS(G33)&gt;=$C$20,$C$8-$C$20*$C$16-(ABS(G33)-$C$20)*$C$19,$C$8-ABS(G33)*$C$16))</f>
        <v>940.52499999999986</v>
      </c>
    </row>
    <row r="35" spans="1:7" ht="16.5" x14ac:dyDescent="0.2">
      <c r="A35" s="241" t="s">
        <v>28</v>
      </c>
      <c r="B35" s="127" t="s">
        <v>1</v>
      </c>
      <c r="C35" s="17">
        <f>C$38+C36*TAN(RADIANS($C$21))</f>
        <v>20137.02</v>
      </c>
      <c r="D35" s="17">
        <f>D$38+D36*TAN(RADIANS($C$21))</f>
        <v>20157.77</v>
      </c>
      <c r="E35" s="17">
        <f>E$38+E36*TAN(RADIANS($C$21))</f>
        <v>20178.52</v>
      </c>
      <c r="F35" s="17">
        <f>F$38+F36*TAN(RADIANS($C$21))</f>
        <v>20199.27</v>
      </c>
      <c r="G35" s="17">
        <f>G$38+G36*TAN(RADIANS($C$21))</f>
        <v>20220.02</v>
      </c>
    </row>
    <row r="36" spans="1:7" ht="16.5" x14ac:dyDescent="0.2">
      <c r="A36" s="241"/>
      <c r="B36" s="124" t="s">
        <v>24</v>
      </c>
      <c r="C36" s="124">
        <f>C33+4</f>
        <v>-9</v>
      </c>
      <c r="D36" s="124">
        <f>C36</f>
        <v>-9</v>
      </c>
      <c r="E36" s="124">
        <f>D36</f>
        <v>-9</v>
      </c>
      <c r="F36" s="124">
        <f>E36</f>
        <v>-9</v>
      </c>
      <c r="G36" s="124">
        <f>F36</f>
        <v>-9</v>
      </c>
    </row>
    <row r="37" spans="1:7" ht="16.5" x14ac:dyDescent="0.2">
      <c r="A37" s="241"/>
      <c r="B37" s="124" t="s">
        <v>2</v>
      </c>
      <c r="C37" s="125">
        <f>IF(C36&lt;0,IF(ABS(C36)&gt;=$C$20,$C$4-$C$20*$C$15-(ABS(C36)-$C$20)*$C$18,$C$4-ABS(C36)*$C$15),IF(ABS(C36)&gt;=$C$20,$C$4-$C$20*$C$16-(ABS(C36)-$C$20)*$C$19,$C$4-ABS(C36)*$C$16))</f>
        <v>943.303</v>
      </c>
      <c r="D37" s="125">
        <f>IF(D36&lt;0,IF(ABS(D36)&gt;=$C$20,$C$5-$C$20*$C$15-(ABS(D36)-$C$20)*$C$18,$C$5-ABS(D36)*$C$15),IF(ABS(D36)&gt;=$C$20,$C$5-$C$20*$C$16-(ABS(D36)-$C$20)*$C$19,$C$5-ABS(D36)*$C$16))</f>
        <v>942.625</v>
      </c>
      <c r="E37" s="125">
        <f>IF(E36&lt;0,IF(ABS(E36)&gt;=$C$20,$C$6-$C$20*$C$15-(ABS(E36)-$C$20)*$C$18,$C$6-ABS(E36)*$C$15),IF(ABS(E36)&gt;=$C$20,$C$6-$C$20*$C$16-(ABS(E36)-$C$20)*$C$19,$C$6-ABS(E36)*$C$16))</f>
        <v>941.94600000000003</v>
      </c>
      <c r="F37" s="125">
        <f>IF(F36&lt;0,IF(ABS(F36)&gt;=$C$20,$C$7-$C$20*$C$15-(ABS(F36)-$C$20)*$C$18,$C$7-ABS(F36)*$C$15),IF(ABS(F36)&gt;=$C$20,$C$7-$C$20*$C$16-(ABS(F36)-$C$20)*$C$19,$C$7-ABS(F36)*$C$16))</f>
        <v>941.26699999999994</v>
      </c>
      <c r="G37" s="125">
        <f>IF(G36&lt;0,IF(ABS(G36)&gt;=$C$20,$C$8-$C$20*$C$15-(ABS(G36)-$C$20)*$C$18,$C$8-ABS(G36)*$C$15),IF(ABS(G36)&gt;=$C$20,$C$8-$C$20*$C$16-(ABS(G36)-$C$20)*$C$19,$C$8-ABS(G36)*$C$16))</f>
        <v>940.58899999999994</v>
      </c>
    </row>
    <row r="38" spans="1:7" ht="16.5" x14ac:dyDescent="0.2">
      <c r="A38" s="228" t="s">
        <v>29</v>
      </c>
      <c r="B38" s="123" t="s">
        <v>1</v>
      </c>
      <c r="C38" s="126">
        <f>B4</f>
        <v>20137.02</v>
      </c>
      <c r="D38" s="17">
        <f>B5</f>
        <v>20157.77</v>
      </c>
      <c r="E38" s="17">
        <f>B6</f>
        <v>20178.52</v>
      </c>
      <c r="F38" s="17">
        <f>B7</f>
        <v>20199.27</v>
      </c>
      <c r="G38" s="17">
        <f>B8</f>
        <v>20220.02</v>
      </c>
    </row>
    <row r="39" spans="1:7" ht="16.5" x14ac:dyDescent="0.2">
      <c r="A39" s="229"/>
      <c r="B39" s="124" t="s">
        <v>24</v>
      </c>
      <c r="C39" s="124">
        <f>C36+4</f>
        <v>-5</v>
      </c>
      <c r="D39" s="124">
        <v>0</v>
      </c>
      <c r="E39" s="124">
        <v>0</v>
      </c>
      <c r="F39" s="124">
        <v>0</v>
      </c>
      <c r="G39" s="124">
        <v>0</v>
      </c>
    </row>
    <row r="40" spans="1:7" ht="16.5" x14ac:dyDescent="0.2">
      <c r="A40" s="230"/>
      <c r="B40" s="124" t="s">
        <v>2</v>
      </c>
      <c r="C40" s="125">
        <f>IF(C39&lt;0,IF(ABS(C39)&gt;=$C$20,$C$4-$C$20*$C$15-(ABS(C39)-$C$20)*$C$18,$C$4-ABS(C39)*$C$15),IF(ABS(C39)&gt;=$C$20,$C$4-$C$20*$C$16-(ABS(C39)-$C$20)*$C$19,$C$4-ABS(C39)*$C$16))</f>
        <v>943.36699999999996</v>
      </c>
      <c r="D40" s="125">
        <f>IF(D39&lt;0,IF(ABS(D39)&gt;=$C$20,$C$5-$C$20*$C$15-(ABS(D39)-$C$20)*$C$18,$C$5-ABS(D39)*$C$15),IF(ABS(D39)&gt;=$C$20,$C$5-$C$20*$C$16-(ABS(D39)-$C$20)*$C$19,$C$5-ABS(D39)*$C$16))</f>
        <v>942.76900000000001</v>
      </c>
      <c r="E40" s="125">
        <f>IF(E39&lt;0,IF(ABS(E39)&gt;=$C$20,$C$6-$C$20*$C$15-(ABS(E39)-$C$20)*$C$18,$C$6-ABS(E39)*$C$15),IF(ABS(E39)&gt;=$C$20,$C$6-$C$20*$C$16-(ABS(E39)-$C$20)*$C$19,$C$6-ABS(E39)*$C$16))</f>
        <v>942.09</v>
      </c>
      <c r="F40" s="125">
        <f>IF(F39&lt;0,IF(ABS(F39)&gt;=$C$20,$C$7-$C$20*$C$15-(ABS(F39)-$C$20)*$C$18,$C$7-ABS(F39)*$C$15),IF(ABS(F39)&gt;=$C$20,$C$7-$C$20*$C$16-(ABS(F39)-$C$20)*$C$19,$C$7-ABS(F39)*$C$16))</f>
        <v>941.41099999999994</v>
      </c>
      <c r="G40" s="125">
        <f>IF(G39&lt;0,IF(ABS(G39)&gt;=$C$20,$C$8-$C$20*$C$15-(ABS(G39)-$C$20)*$C$18,$C$8-ABS(G39)*$C$15),IF(ABS(G39)&gt;=$C$20,$C$8-$C$20*$C$16-(ABS(G39)-$C$20)*$C$19,$C$8-ABS(G39)*$C$16))</f>
        <v>940.73299999999995</v>
      </c>
    </row>
    <row r="41" spans="1:7" ht="16.5" x14ac:dyDescent="0.2">
      <c r="A41" s="228" t="s">
        <v>30</v>
      </c>
      <c r="B41" s="127" t="s">
        <v>1</v>
      </c>
      <c r="C41" s="17">
        <f>C$38+C42*TAN(RADIANS($C$21))</f>
        <v>20137.02</v>
      </c>
      <c r="D41" s="17">
        <f>D$38+D42*TAN(RADIANS($C$21))</f>
        <v>20157.77</v>
      </c>
      <c r="E41" s="17">
        <f>E$38+E42*TAN(RADIANS($C$21))</f>
        <v>20178.52</v>
      </c>
      <c r="F41" s="17">
        <f>F$38+F42*TAN(RADIANS($C$21))</f>
        <v>20199.27</v>
      </c>
      <c r="G41" s="17">
        <f>G$38+G42*TAN(RADIANS($C$21))</f>
        <v>20220.02</v>
      </c>
    </row>
    <row r="42" spans="1:7" ht="16.5" x14ac:dyDescent="0.2">
      <c r="A42" s="229"/>
      <c r="B42" s="124" t="s">
        <v>24</v>
      </c>
      <c r="C42" s="124">
        <f>C39+4</f>
        <v>-1</v>
      </c>
      <c r="D42" s="124">
        <f>C42</f>
        <v>-1</v>
      </c>
      <c r="E42" s="124">
        <f>D42</f>
        <v>-1</v>
      </c>
      <c r="F42" s="124">
        <f>E42</f>
        <v>-1</v>
      </c>
      <c r="G42" s="124">
        <f>F42</f>
        <v>-1</v>
      </c>
    </row>
    <row r="43" spans="1:7" ht="16.5" x14ac:dyDescent="0.2">
      <c r="A43" s="230"/>
      <c r="B43" s="124" t="s">
        <v>2</v>
      </c>
      <c r="C43" s="125">
        <f>IF(C42&lt;0,IF(ABS(C42)&gt;=$C$20,$C$4-$C$20*$C$15-(ABS(C42)-$C$20)*$C$18,$C$4-ABS(C42)*$C$15),IF(ABS(C42)&gt;=$C$20,$C$4-$C$20*$C$16-(ABS(C42)-$C$20)*$C$19,$C$4-ABS(C42)*$C$16))</f>
        <v>943.43100000000004</v>
      </c>
      <c r="D43" s="125">
        <f>IF(D42&lt;0,IF(ABS(D42)&gt;=$C$20,$C$5-$C$20*$C$15-(ABS(D42)-$C$20)*$C$18,$C$5-ABS(D42)*$C$15),IF(ABS(D42)&gt;=$C$20,$C$5-$C$20*$C$16-(ABS(D42)-$C$20)*$C$19,$C$5-ABS(D42)*$C$16))</f>
        <v>942.75300000000004</v>
      </c>
      <c r="E43" s="125">
        <f>IF(E42&lt;0,IF(ABS(E42)&gt;=$C$20,$C$6-$C$20*$C$15-(ABS(E42)-$C$20)*$C$18,$C$6-ABS(E42)*$C$15),IF(ABS(E42)&gt;=$C$20,$C$6-$C$20*$C$16-(ABS(E42)-$C$20)*$C$19,$C$6-ABS(E42)*$C$16))</f>
        <v>942.07400000000007</v>
      </c>
      <c r="F43" s="125">
        <f>IF(F42&lt;0,IF(ABS(F42)&gt;=$C$20,$C$7-$C$20*$C$15-(ABS(F42)-$C$20)*$C$18,$C$7-ABS(F42)*$C$15),IF(ABS(F42)&gt;=$C$20,$C$7-$C$20*$C$16-(ABS(F42)-$C$20)*$C$19,$C$7-ABS(F42)*$C$16))</f>
        <v>941.39499999999998</v>
      </c>
      <c r="G43" s="125">
        <f>IF(G42&lt;0,IF(ABS(G42)&gt;=$C$20,$C$8-$C$20*$C$15-(ABS(G42)-$C$20)*$C$18,$C$8-ABS(G42)*$C$15),IF(ABS(G42)&gt;=$C$20,$C$8-$C$20*$C$16-(ABS(G42)-$C$20)*$C$19,$C$8-ABS(G42)*$C$16))</f>
        <v>940.71699999999998</v>
      </c>
    </row>
    <row r="44" spans="1:7" ht="16.5" x14ac:dyDescent="0.2">
      <c r="A44" s="228" t="s">
        <v>103</v>
      </c>
      <c r="B44" s="127" t="s">
        <v>1</v>
      </c>
      <c r="C44" s="17">
        <f>C$38+C45*TAN(RADIANS($C$21))</f>
        <v>20137.02</v>
      </c>
      <c r="D44" s="17">
        <f>D$38+D45*TAN(RADIANS($C$21))</f>
        <v>20157.77</v>
      </c>
      <c r="E44" s="17">
        <f>E$38+E45*TAN(RADIANS($C$21))</f>
        <v>20178.52</v>
      </c>
      <c r="F44" s="17">
        <f>F$38+F45*TAN(RADIANS($C$21))</f>
        <v>20199.27</v>
      </c>
      <c r="G44" s="17">
        <f>G$38+G45*TAN(RADIANS($C$21))</f>
        <v>20220.02</v>
      </c>
    </row>
    <row r="45" spans="1:7" ht="16.5" x14ac:dyDescent="0.2">
      <c r="A45" s="229"/>
      <c r="B45" s="124" t="s">
        <v>24</v>
      </c>
      <c r="C45" s="124">
        <v>0</v>
      </c>
      <c r="D45" s="124">
        <f>C45</f>
        <v>0</v>
      </c>
      <c r="E45" s="124">
        <f>D45</f>
        <v>0</v>
      </c>
      <c r="F45" s="124">
        <f>E45</f>
        <v>0</v>
      </c>
      <c r="G45" s="124">
        <f>F45</f>
        <v>0</v>
      </c>
    </row>
    <row r="46" spans="1:7" ht="16.5" x14ac:dyDescent="0.2">
      <c r="A46" s="230"/>
      <c r="B46" s="124" t="s">
        <v>2</v>
      </c>
      <c r="C46" s="125">
        <f>IF(C45&lt;0,IF(ABS(C45)&gt;=$C$20,$C$4-$C$20*$C$15-(ABS(C45)-$C$20)*$C$18,$C$4-ABS(C45)*$C$15),IF(ABS(C45)&gt;=$C$20,$C$4-$C$20*$C$16-(ABS(C45)-$C$20)*$C$19,$C$4-ABS(C45)*$C$16))</f>
        <v>943.447</v>
      </c>
      <c r="D46" s="125">
        <f>IF(D45&lt;0,IF(ABS(D45)&gt;=$C$20,$C$5-$C$20*$C$15-(ABS(D45)-$C$20)*$C$18,$C$5-ABS(D45)*$C$15),IF(ABS(D45)&gt;=$C$20,$C$5-$C$20*$C$16-(ABS(D45)-$C$20)*$C$19,$C$5-ABS(D45)*$C$16))</f>
        <v>942.76900000000001</v>
      </c>
      <c r="E46" s="125">
        <f>IF(E45&lt;0,IF(ABS(E45)&gt;=$C$20,$C$6-$C$20*$C$15-(ABS(E45)-$C$20)*$C$18,$C$6-ABS(E45)*$C$15),IF(ABS(E45)&gt;=$C$20,$C$6-$C$20*$C$16-(ABS(E45)-$C$20)*$C$19,$C$6-ABS(E45)*$C$16))</f>
        <v>942.09</v>
      </c>
      <c r="F46" s="125">
        <f>IF(F45&lt;0,IF(ABS(F45)&gt;=$C$20,$C$7-$C$20*$C$15-(ABS(F45)-$C$20)*$C$18,$C$7-ABS(F45)*$C$15),IF(ABS(F45)&gt;=$C$20,$C$7-$C$20*$C$16-(ABS(F45)-$C$20)*$C$19,$C$7-ABS(F45)*$C$16))</f>
        <v>941.41099999999994</v>
      </c>
      <c r="G46" s="125">
        <f>IF(G45&lt;0,IF(ABS(G45)&gt;=$C$20,$C$8-$C$20*$C$15-(ABS(G45)-$C$20)*$C$18,$C$8-ABS(G45)*$C$15),IF(ABS(G45)&gt;=$C$20,$C$8-$C$20*$C$16-(ABS(G45)-$C$20)*$C$19,$C$8-ABS(G45)*$C$16))</f>
        <v>940.73299999999995</v>
      </c>
    </row>
    <row r="47" spans="1:7" ht="16.5" x14ac:dyDescent="0.2">
      <c r="A47" s="241" t="s">
        <v>31</v>
      </c>
      <c r="B47" s="127" t="s">
        <v>1</v>
      </c>
      <c r="C47" s="17">
        <f>C$38+C48*TAN(RADIANS($C$21))</f>
        <v>20137.02</v>
      </c>
      <c r="D47" s="17">
        <f>D$38+D48*TAN(RADIANS($C$21))</f>
        <v>20157.77</v>
      </c>
      <c r="E47" s="17">
        <f>E$38+E48*TAN(RADIANS($C$21))</f>
        <v>20178.52</v>
      </c>
      <c r="F47" s="17">
        <f>F$38+F48*TAN(RADIANS($C$21))</f>
        <v>20199.27</v>
      </c>
      <c r="G47" s="17">
        <f>G$38+G48*TAN(RADIANS($C$21))</f>
        <v>20220.02</v>
      </c>
    </row>
    <row r="48" spans="1:7" ht="16.5" x14ac:dyDescent="0.2">
      <c r="A48" s="241"/>
      <c r="B48" s="124" t="s">
        <v>24</v>
      </c>
      <c r="C48" s="124">
        <f>C42+4</f>
        <v>3</v>
      </c>
      <c r="D48" s="124">
        <f>C48</f>
        <v>3</v>
      </c>
      <c r="E48" s="124">
        <f>D48</f>
        <v>3</v>
      </c>
      <c r="F48" s="124">
        <f>E48</f>
        <v>3</v>
      </c>
      <c r="G48" s="124">
        <f>F48</f>
        <v>3</v>
      </c>
    </row>
    <row r="49" spans="1:7" ht="16.5" x14ac:dyDescent="0.2">
      <c r="A49" s="241"/>
      <c r="B49" s="124" t="s">
        <v>2</v>
      </c>
      <c r="C49" s="125">
        <f>IF(C48&lt;0,IF(ABS(C48)&gt;=$C$20,$C$4-$C$20*$C$15-(ABS(C48)-$C$20)*$C$18,$C$4-ABS(C48)*$C$15),IF(ABS(C48)&gt;=$C$20,$C$4-$C$20*$C$16-(ABS(C48)-$C$20)*$C$19,$C$4-ABS(C48)*$C$16))</f>
        <v>943.399</v>
      </c>
      <c r="D49" s="125">
        <f>IF(D48&lt;0,IF(ABS(D48)&gt;=$C$20,$C$5-$C$20*$C$15-(ABS(D48)-$C$20)*$C$18,$C$5-ABS(D48)*$C$15),IF(ABS(D48)&gt;=$C$20,$C$5-$C$20*$C$16-(ABS(D48)-$C$20)*$C$19,$C$5-ABS(D48)*$C$16))</f>
        <v>942.721</v>
      </c>
      <c r="E49" s="125">
        <f>IF(E48&lt;0,IF(ABS(E48)&gt;=$C$20,$C$6-$C$20*$C$15-(ABS(E48)-$C$20)*$C$18,$C$6-ABS(E48)*$C$15),IF(ABS(E48)&gt;=$C$20,$C$6-$C$20*$C$16-(ABS(E48)-$C$20)*$C$19,$C$6-ABS(E48)*$C$16))</f>
        <v>942.04200000000003</v>
      </c>
      <c r="F49" s="125">
        <f>IF(F48&lt;0,IF(ABS(F48)&gt;=$C$20,$C$7-$C$20*$C$15-(ABS(F48)-$C$20)*$C$18,$C$7-ABS(F48)*$C$15),IF(ABS(F48)&gt;=$C$20,$C$7-$C$20*$C$16-(ABS(F48)-$C$20)*$C$19,$C$7-ABS(F48)*$C$16))</f>
        <v>941.36299999999994</v>
      </c>
      <c r="G49" s="125">
        <f>IF(G48&lt;0,IF(ABS(G48)&gt;=$C$20,$C$8-$C$20*$C$15-(ABS(G48)-$C$20)*$C$18,$C$8-ABS(G48)*$C$15),IF(ABS(G48)&gt;=$C$20,$C$8-$C$20*$C$16-(ABS(G48)-$C$20)*$C$19,$C$8-ABS(G48)*$C$16))</f>
        <v>940.68499999999995</v>
      </c>
    </row>
    <row r="50" spans="1:7" ht="16.5" x14ac:dyDescent="0.2">
      <c r="A50" s="228" t="s">
        <v>32</v>
      </c>
      <c r="B50" s="127" t="s">
        <v>1</v>
      </c>
      <c r="C50" s="17">
        <f>C$38+C51*TAN(RADIANS($C$21))</f>
        <v>20137.02</v>
      </c>
      <c r="D50" s="17">
        <f>D$38+D51*TAN(RADIANS($C$21))</f>
        <v>20157.77</v>
      </c>
      <c r="E50" s="17">
        <f>E$38+E51*TAN(RADIANS($C$21))</f>
        <v>20178.52</v>
      </c>
      <c r="F50" s="17">
        <f>F$38+F51*TAN(RADIANS($C$21))</f>
        <v>20199.27</v>
      </c>
      <c r="G50" s="17">
        <f>G$38+G51*TAN(RADIANS($C$21))</f>
        <v>20220.02</v>
      </c>
    </row>
    <row r="51" spans="1:7" ht="16.5" x14ac:dyDescent="0.2">
      <c r="A51" s="229"/>
      <c r="B51" s="124" t="s">
        <v>24</v>
      </c>
      <c r="C51" s="124">
        <f>C48+4</f>
        <v>7</v>
      </c>
      <c r="D51" s="124">
        <f>C51</f>
        <v>7</v>
      </c>
      <c r="E51" s="124">
        <f>D51</f>
        <v>7</v>
      </c>
      <c r="F51" s="124">
        <f>E51</f>
        <v>7</v>
      </c>
      <c r="G51" s="124">
        <f>F51</f>
        <v>7</v>
      </c>
    </row>
    <row r="52" spans="1:7" ht="16.5" x14ac:dyDescent="0.2">
      <c r="A52" s="230"/>
      <c r="B52" s="124" t="s">
        <v>2</v>
      </c>
      <c r="C52" s="125">
        <f>IF(C51&lt;0,IF(ABS(C51)&gt;=$C$20,$C$4-$C$20*$C$15-(ABS(C51)-$C$20)*$C$18,$C$4-ABS(C51)*$C$15),IF(ABS(C51)&gt;=$C$20,$C$4-$C$20*$C$16-(ABS(C51)-$C$20)*$C$19,$C$4-ABS(C51)*$C$16))</f>
        <v>943.33500000000004</v>
      </c>
      <c r="D52" s="125">
        <f>IF(D51&lt;0,IF(ABS(D51)&gt;=$C$20,$C$5-$C$20*$C$15-(ABS(D51)-$C$20)*$C$18,$C$5-ABS(D51)*$C$15),IF(ABS(D51)&gt;=$C$20,$C$5-$C$20*$C$16-(ABS(D51)-$C$20)*$C$19,$C$5-ABS(D51)*$C$16))</f>
        <v>942.65700000000004</v>
      </c>
      <c r="E52" s="125">
        <f>IF(E51&lt;0,IF(ABS(E51)&gt;=$C$20,$C$6-$C$20*$C$15-(ABS(E51)-$C$20)*$C$18,$C$6-ABS(E51)*$C$15),IF(ABS(E51)&gt;=$C$20,$C$6-$C$20*$C$16-(ABS(E51)-$C$20)*$C$19,$C$6-ABS(E51)*$C$16))</f>
        <v>941.97800000000007</v>
      </c>
      <c r="F52" s="125">
        <f>IF(F51&lt;0,IF(ABS(F51)&gt;=$C$20,$C$7-$C$20*$C$15-(ABS(F51)-$C$20)*$C$18,$C$7-ABS(F51)*$C$15),IF(ABS(F51)&gt;=$C$20,$C$7-$C$20*$C$16-(ABS(F51)-$C$20)*$C$19,$C$7-ABS(F51)*$C$16))</f>
        <v>941.29899999999998</v>
      </c>
      <c r="G52" s="125">
        <f>IF(G51&lt;0,IF(ABS(G51)&gt;=$C$20,$C$8-$C$20*$C$15-(ABS(G51)-$C$20)*$C$18,$C$8-ABS(G51)*$C$15),IF(ABS(G51)&gt;=$C$20,$C$8-$C$20*$C$16-(ABS(G51)-$C$20)*$C$19,$C$8-ABS(G51)*$C$16))</f>
        <v>940.62099999999998</v>
      </c>
    </row>
    <row r="53" spans="1:7" ht="16.5" x14ac:dyDescent="0.2">
      <c r="A53" s="228" t="s">
        <v>33</v>
      </c>
      <c r="B53" s="127" t="s">
        <v>1</v>
      </c>
      <c r="C53" s="17">
        <f>C$38+C54*TAN(RADIANS($C$21))</f>
        <v>20137.02</v>
      </c>
      <c r="D53" s="17">
        <f>D$38+D54*TAN(RADIANS($C$21))</f>
        <v>20157.77</v>
      </c>
      <c r="E53" s="17">
        <f>E$38+E54*TAN(RADIANS($C$21))</f>
        <v>20178.52</v>
      </c>
      <c r="F53" s="17">
        <f>F$38+F54*TAN(RADIANS($C$21))</f>
        <v>20199.27</v>
      </c>
      <c r="G53" s="17">
        <f>G$38+G54*TAN(RADIANS($C$21))</f>
        <v>20220.02</v>
      </c>
    </row>
    <row r="54" spans="1:7" ht="16.5" x14ac:dyDescent="0.2">
      <c r="A54" s="229"/>
      <c r="B54" s="124" t="s">
        <v>24</v>
      </c>
      <c r="C54" s="124">
        <f>C51+4</f>
        <v>11</v>
      </c>
      <c r="D54" s="124">
        <f>C54</f>
        <v>11</v>
      </c>
      <c r="E54" s="124">
        <f>D54</f>
        <v>11</v>
      </c>
      <c r="F54" s="124">
        <f>E54</f>
        <v>11</v>
      </c>
      <c r="G54" s="124">
        <f>F54</f>
        <v>11</v>
      </c>
    </row>
    <row r="55" spans="1:7" ht="16.5" x14ac:dyDescent="0.2">
      <c r="A55" s="230"/>
      <c r="B55" s="124" t="s">
        <v>2</v>
      </c>
      <c r="C55" s="125">
        <f>IF(C54&lt;0,IF(ABS(C54)&gt;=$C$20,$C$4-$C$20*$C$15-(ABS(C54)-$C$20)*$C$18,$C$4-ABS(C54)*$C$15),IF(ABS(C54)&gt;=$C$20,$C$4-$C$20*$C$16-(ABS(C54)-$C$20)*$C$19,$C$4-ABS(C54)*$C$16))</f>
        <v>943.27099999999996</v>
      </c>
      <c r="D55" s="125">
        <f>IF(D54&lt;0,IF(ABS(D54)&gt;=$C$20,$C$5-$C$20*$C$15-(ABS(D54)-$C$20)*$C$18,$C$5-ABS(D54)*$C$15),IF(ABS(D54)&gt;=$C$20,$C$5-$C$20*$C$16-(ABS(D54)-$C$20)*$C$19,$C$5-ABS(D54)*$C$16))</f>
        <v>942.59299999999996</v>
      </c>
      <c r="E55" s="125">
        <f>IF(E54&lt;0,IF(ABS(E54)&gt;=$C$20,$C$6-$C$20*$C$15-(ABS(E54)-$C$20)*$C$18,$C$6-ABS(E54)*$C$15),IF(ABS(E54)&gt;=$C$20,$C$6-$C$20*$C$16-(ABS(E54)-$C$20)*$C$19,$C$6-ABS(E54)*$C$16))</f>
        <v>941.91399999999999</v>
      </c>
      <c r="F55" s="125">
        <f>IF(F54&lt;0,IF(ABS(F54)&gt;=$C$20,$C$7-$C$20*$C$15-(ABS(F54)-$C$20)*$C$18,$C$7-ABS(F54)*$C$15),IF(ABS(F54)&gt;=$C$20,$C$7-$C$20*$C$16-(ABS(F54)-$C$20)*$C$19,$C$7-ABS(F54)*$C$16))</f>
        <v>941.2349999999999</v>
      </c>
      <c r="G55" s="125">
        <f>IF(G54&lt;0,IF(ABS(G54)&gt;=$C$20,$C$8-$C$20*$C$15-(ABS(G54)-$C$20)*$C$18,$C$8-ABS(G54)*$C$15),IF(ABS(G54)&gt;=$C$20,$C$8-$C$20*$C$16-(ABS(G54)-$C$20)*$C$19,$C$8-ABS(G54)*$C$16))</f>
        <v>940.5569999999999</v>
      </c>
    </row>
    <row r="56" spans="1:7" ht="16.5" x14ac:dyDescent="0.2">
      <c r="A56" s="241" t="s">
        <v>34</v>
      </c>
      <c r="B56" s="127" t="s">
        <v>1</v>
      </c>
      <c r="C56" s="17">
        <f>C$38+C57*TAN(RADIANS($C$21))</f>
        <v>20137.02</v>
      </c>
      <c r="D56" s="17">
        <f>D$38+D57*TAN(RADIANS($C$21))</f>
        <v>20157.77</v>
      </c>
      <c r="E56" s="17">
        <f>E$38+E57*TAN(RADIANS($C$21))</f>
        <v>20178.52</v>
      </c>
      <c r="F56" s="17">
        <f>F$38+F57*TAN(RADIANS($C$21))</f>
        <v>20199.27</v>
      </c>
      <c r="G56" s="17">
        <f>G$38+G57*TAN(RADIANS($C$21))</f>
        <v>20220.02</v>
      </c>
    </row>
    <row r="57" spans="1:7" ht="16.5" x14ac:dyDescent="0.2">
      <c r="A57" s="241"/>
      <c r="B57" s="124" t="s">
        <v>24</v>
      </c>
      <c r="C57" s="124">
        <f>C54+2</f>
        <v>13</v>
      </c>
      <c r="D57" s="124">
        <f>C57</f>
        <v>13</v>
      </c>
      <c r="E57" s="124">
        <f>D57</f>
        <v>13</v>
      </c>
      <c r="F57" s="124">
        <f>E57</f>
        <v>13</v>
      </c>
      <c r="G57" s="124">
        <f>F57</f>
        <v>13</v>
      </c>
    </row>
    <row r="58" spans="1:7" ht="17.25" thickBot="1" x14ac:dyDescent="0.25">
      <c r="A58" s="242"/>
      <c r="B58" s="128" t="s">
        <v>2</v>
      </c>
      <c r="C58" s="125">
        <f>IF(C57&lt;0,IF(ABS(C57)&gt;=$C$20,$C$4-$C$20*$C$15-(ABS(C57)-$C$20)*$C$18,$C$4-ABS(C57)*$C$15),IF(ABS(C57)&gt;=$C$20,$C$4-$C$20*$C$16-(ABS(C57)-$C$20)*$C$19,$C$4-ABS(C57)*$C$16))</f>
        <v>943.23899999999992</v>
      </c>
      <c r="D58" s="125">
        <f>IF(D57&lt;0,IF(ABS(D57)&gt;=$C$20,$C$5-$C$20*$C$15-(ABS(D57)-$C$20)*$C$18,$C$5-ABS(D57)*$C$15),IF(ABS(D57)&gt;=$C$20,$C$5-$C$20*$C$16-(ABS(D57)-$C$20)*$C$19,$C$5-ABS(D57)*$C$16))</f>
        <v>942.56099999999992</v>
      </c>
      <c r="E58" s="125">
        <f>IF(E57&lt;0,IF(ABS(E57)&gt;=$C$20,$C$6-$C$20*$C$15-(ABS(E57)-$C$20)*$C$18,$C$6-ABS(E57)*$C$15),IF(ABS(E57)&gt;=$C$20,$C$6-$C$20*$C$16-(ABS(E57)-$C$20)*$C$19,$C$6-ABS(E57)*$C$16))</f>
        <v>941.88199999999995</v>
      </c>
      <c r="F58" s="125">
        <f>IF(F57&lt;0,IF(ABS(F57)&gt;=$C$20,$C$7-$C$20*$C$15-(ABS(F57)-$C$20)*$C$18,$C$7-ABS(F57)*$C$15),IF(ABS(F57)&gt;=$C$20,$C$7-$C$20*$C$16-(ABS(F57)-$C$20)*$C$19,$C$7-ABS(F57)*$C$16))</f>
        <v>941.20299999999986</v>
      </c>
      <c r="G58" s="125">
        <f>IF(G57&lt;0,IF(ABS(G57)&gt;=$C$20,$C$8-$C$20*$C$15-(ABS(G57)-$C$20)*$C$18,$C$8-ABS(G57)*$C$15),IF(ABS(G57)&gt;=$C$20,$C$8-$C$20*$C$16-(ABS(G57)-$C$20)*$C$19,$C$8-ABS(G57)*$C$16))</f>
        <v>940.52499999999986</v>
      </c>
    </row>
    <row r="60" spans="1:7" ht="13.5" thickBot="1" x14ac:dyDescent="0.25"/>
    <row r="61" spans="1:7" ht="16.5" x14ac:dyDescent="0.2">
      <c r="A61" s="243" t="s">
        <v>99</v>
      </c>
      <c r="B61" s="137" t="s">
        <v>1</v>
      </c>
      <c r="C61" s="138">
        <f>C$41+C62*TAN(RADIANS($C$21))</f>
        <v>20137.02</v>
      </c>
      <c r="D61" s="138"/>
      <c r="E61" s="138"/>
      <c r="F61" s="138"/>
      <c r="G61" s="138">
        <f>G$41+G62*TAN(RADIANS($C$21))</f>
        <v>20220.02</v>
      </c>
    </row>
    <row r="62" spans="1:7" ht="16.5" x14ac:dyDescent="0.2">
      <c r="A62" s="229"/>
      <c r="B62" s="124" t="s">
        <v>24</v>
      </c>
      <c r="C62" s="124">
        <v>0</v>
      </c>
      <c r="D62" s="124"/>
      <c r="E62" s="124"/>
      <c r="F62" s="124"/>
      <c r="G62" s="124">
        <f>C62</f>
        <v>0</v>
      </c>
    </row>
    <row r="63" spans="1:7" ht="16.5" x14ac:dyDescent="0.2">
      <c r="A63" s="230"/>
      <c r="B63" s="124" t="s">
        <v>2</v>
      </c>
      <c r="C63" s="125">
        <f>IF(C62&lt;0,IF(ABS(C62)&gt;=$C$20,C4-$C$20*$C$15-(ABS(C62)-$C$20)*$C$18,C4-ABS(C62)*$C$15),IF(ABS(C62)&gt;=$C$20,C4-$C$20*$C$16-(ABS(C62)-$C$20)*$C$19,C4-ABS(C62)*$C$16))</f>
        <v>943.447</v>
      </c>
      <c r="D63" s="125"/>
      <c r="E63" s="125"/>
      <c r="F63" s="125"/>
      <c r="G63" s="125">
        <f>IF(G62&lt;0,IF(ABS(G62)&gt;=$C$20,C4-$C$20*$C$15-(ABS(G62)-$C$20)*$C$18,C4-ABS(G62)*$C$15),IF(ABS(G62)&gt;=$C$20,C4-$C$20*$C$16-(ABS(G62)-$C$20)*$C$19,C4-ABS(G62)*$C$16))</f>
        <v>943.447</v>
      </c>
    </row>
    <row r="64" spans="1:7" ht="16.5" x14ac:dyDescent="0.2">
      <c r="A64" s="228" t="s">
        <v>100</v>
      </c>
      <c r="B64" s="127" t="s">
        <v>1</v>
      </c>
      <c r="C64" s="17">
        <f>C$41+C65*TAN(RADIANS($C$21))</f>
        <v>20137.02</v>
      </c>
      <c r="D64" s="17"/>
      <c r="E64" s="17"/>
      <c r="F64" s="17"/>
      <c r="G64" s="17">
        <f>G$41+G65*TAN(RADIANS($C$21))</f>
        <v>20220.02</v>
      </c>
    </row>
    <row r="65" spans="1:7" ht="16.5" x14ac:dyDescent="0.2">
      <c r="A65" s="229"/>
      <c r="B65" s="124" t="s">
        <v>24</v>
      </c>
      <c r="C65" s="124">
        <v>0</v>
      </c>
      <c r="D65" s="124"/>
      <c r="E65" s="124"/>
      <c r="F65" s="124"/>
      <c r="G65" s="124">
        <f>C65</f>
        <v>0</v>
      </c>
    </row>
    <row r="66" spans="1:7" ht="17.25" thickBot="1" x14ac:dyDescent="0.25">
      <c r="A66" s="236"/>
      <c r="B66" s="128" t="s">
        <v>2</v>
      </c>
      <c r="C66" s="139">
        <f>IF(C65&lt;0,IF(ABS(C65)&gt;=$C$20,C4-$C$20*$C$15-(ABS(C65)-$C$20)*$C$18,C4-ABS(C65)*$C$15),IF(ABS(C65)&gt;=$C$20,C4-$C$20*$C$16-(ABS(C65)-$C$20)*$C$19,C4-ABS(C65)*$C$16))</f>
        <v>943.447</v>
      </c>
      <c r="D66" s="139"/>
      <c r="E66" s="139"/>
      <c r="F66" s="139"/>
      <c r="G66" s="139">
        <f>IF(G65&lt;0,IF(ABS(G65)&gt;=$C$20,C4-$C$20*$C$15-(ABS(G65)-$C$20)*$C$18,C4-ABS(G65)*$C$15),IF(ABS(G65)&gt;=$C$20,C4-$C$20*$C$16-(ABS(G65)-$C$20)*$C$19,C4-ABS(G65)*$C$16))</f>
        <v>943.447</v>
      </c>
    </row>
  </sheetData>
  <mergeCells count="15">
    <mergeCell ref="A35:A37"/>
    <mergeCell ref="A23:G23"/>
    <mergeCell ref="C24:F24"/>
    <mergeCell ref="A26:A28"/>
    <mergeCell ref="A29:A31"/>
    <mergeCell ref="A32:A34"/>
    <mergeCell ref="A56:A58"/>
    <mergeCell ref="A61:A63"/>
    <mergeCell ref="A64:A66"/>
    <mergeCell ref="A38:A40"/>
    <mergeCell ref="A41:A43"/>
    <mergeCell ref="A44:A46"/>
    <mergeCell ref="A47:A49"/>
    <mergeCell ref="A50:A52"/>
    <mergeCell ref="A53:A55"/>
  </mergeCells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714F3-E636-49E0-B6CD-F890BE6FE9AA}">
  <dimension ref="A1:G34"/>
  <sheetViews>
    <sheetView workbookViewId="0">
      <selection activeCell="H31" sqref="H31"/>
    </sheetView>
  </sheetViews>
  <sheetFormatPr defaultColWidth="9.140625" defaultRowHeight="12.75" x14ac:dyDescent="0.2"/>
  <cols>
    <col min="1" max="1" width="18.42578125" style="6" customWidth="1"/>
    <col min="2" max="2" width="10.42578125" style="6" bestFit="1" customWidth="1"/>
    <col min="3" max="3" width="10.85546875" style="6" bestFit="1" customWidth="1"/>
    <col min="4" max="4" width="15.7109375" style="6" customWidth="1"/>
    <col min="5" max="6" width="9.42578125" style="6" bestFit="1" customWidth="1"/>
    <col min="7" max="7" width="10.7109375" style="6" bestFit="1" customWidth="1"/>
    <col min="8" max="10" width="9.140625" style="1"/>
    <col min="11" max="11" width="12.42578125" style="1" bestFit="1" customWidth="1"/>
    <col min="12" max="12" width="9" style="1" customWidth="1"/>
    <col min="13" max="16384" width="9.140625" style="1"/>
  </cols>
  <sheetData>
    <row r="1" spans="1:7" ht="16.5" x14ac:dyDescent="0.2">
      <c r="A1" s="19"/>
      <c r="B1" s="19"/>
      <c r="C1" s="19"/>
      <c r="D1" s="19"/>
      <c r="E1" s="19"/>
      <c r="F1" s="19"/>
      <c r="G1" s="19"/>
    </row>
    <row r="2" spans="1:7" ht="16.5" x14ac:dyDescent="0.2">
      <c r="A2" s="19"/>
      <c r="B2" s="19"/>
      <c r="C2" s="19"/>
      <c r="D2" s="19"/>
      <c r="E2" s="19"/>
      <c r="F2" s="19"/>
      <c r="G2" s="19"/>
    </row>
    <row r="3" spans="1:7" ht="16.5" x14ac:dyDescent="0.2">
      <c r="A3" s="133" t="s">
        <v>0</v>
      </c>
      <c r="B3" s="134" t="s">
        <v>1</v>
      </c>
      <c r="C3" s="135" t="s">
        <v>2</v>
      </c>
      <c r="D3" s="135" t="s">
        <v>128</v>
      </c>
      <c r="E3" s="19"/>
      <c r="G3" s="19"/>
    </row>
    <row r="4" spans="1:7" ht="16.5" x14ac:dyDescent="0.3">
      <c r="A4" s="53" t="s">
        <v>104</v>
      </c>
      <c r="B4" s="140">
        <f>'Deck Elevations'!B4</f>
        <v>20137.02</v>
      </c>
      <c r="C4" s="140">
        <f>'Deck Elevations'!C4</f>
        <v>943.447</v>
      </c>
      <c r="D4" s="124">
        <f>SUM('[1]CB33x48 defl'!$F$3:$G$3)</f>
        <v>0</v>
      </c>
      <c r="E4" s="19"/>
      <c r="G4" s="19"/>
    </row>
    <row r="5" spans="1:7" ht="16.5" x14ac:dyDescent="0.3">
      <c r="A5" s="53" t="s">
        <v>6</v>
      </c>
      <c r="B5" s="140">
        <f>'Deck Elevations'!B5</f>
        <v>20157.77</v>
      </c>
      <c r="C5" s="140">
        <f>'Deck Elevations'!C5</f>
        <v>942.76900000000001</v>
      </c>
      <c r="D5" s="124">
        <f>-AVERAGE(0.299+0.062,0.416+0.085)</f>
        <v>-0.43099999999999999</v>
      </c>
      <c r="E5" s="19"/>
      <c r="G5" s="19"/>
    </row>
    <row r="6" spans="1:7" ht="16.5" x14ac:dyDescent="0.3">
      <c r="A6" s="53" t="s">
        <v>7</v>
      </c>
      <c r="B6" s="140">
        <f>'Deck Elevations'!B6</f>
        <v>20178.52</v>
      </c>
      <c r="C6" s="140">
        <f>'Deck Elevations'!C6</f>
        <v>942.09</v>
      </c>
      <c r="D6" s="124">
        <f>-0.516-0.104</f>
        <v>-0.62</v>
      </c>
      <c r="E6" s="19"/>
      <c r="G6" s="19"/>
    </row>
    <row r="7" spans="1:7" ht="16.5" x14ac:dyDescent="0.3">
      <c r="A7" s="53" t="s">
        <v>8</v>
      </c>
      <c r="B7" s="140">
        <f>'Deck Elevations'!B7</f>
        <v>20199.27</v>
      </c>
      <c r="C7" s="140">
        <f>'Deck Elevations'!C7</f>
        <v>941.41099999999994</v>
      </c>
      <c r="D7" s="124">
        <f>-AVERAGE(0.299+0.062,0.416+0.085)</f>
        <v>-0.43099999999999999</v>
      </c>
      <c r="E7" s="19"/>
      <c r="G7" s="19"/>
    </row>
    <row r="8" spans="1:7" ht="16.5" x14ac:dyDescent="0.3">
      <c r="A8" s="53" t="s">
        <v>105</v>
      </c>
      <c r="B8" s="140">
        <f>'Deck Elevations'!B8</f>
        <v>20220.02</v>
      </c>
      <c r="C8" s="140">
        <f>'Deck Elevations'!C8</f>
        <v>940.73299999999995</v>
      </c>
      <c r="D8" s="124">
        <f>SUM('[1]CB33x48 defl'!$F$13:$G$13)</f>
        <v>0</v>
      </c>
      <c r="E8" s="19"/>
      <c r="G8" s="19"/>
    </row>
    <row r="9" spans="1:7" ht="16.5" x14ac:dyDescent="0.3">
      <c r="A9" s="107"/>
      <c r="B9" s="20"/>
      <c r="C9" s="108"/>
      <c r="D9" s="19"/>
      <c r="E9" s="19"/>
      <c r="F9" s="19"/>
      <c r="G9" s="19"/>
    </row>
    <row r="10" spans="1:7" ht="16.5" x14ac:dyDescent="0.3">
      <c r="A10" s="107"/>
      <c r="B10" s="21"/>
      <c r="C10" s="108"/>
      <c r="D10" s="19"/>
      <c r="E10" s="19"/>
      <c r="F10" s="19"/>
      <c r="G10" s="19"/>
    </row>
    <row r="11" spans="1:7" ht="16.5" x14ac:dyDescent="0.3">
      <c r="A11" s="107"/>
      <c r="B11" s="22"/>
      <c r="C11" s="108"/>
      <c r="D11" s="19"/>
      <c r="E11" s="19"/>
      <c r="F11" s="19"/>
      <c r="G11" s="19"/>
    </row>
    <row r="12" spans="1:7" ht="16.5" x14ac:dyDescent="0.3">
      <c r="A12" s="107"/>
      <c r="B12" s="22"/>
      <c r="C12" s="108"/>
      <c r="D12" s="19"/>
      <c r="E12" s="19"/>
      <c r="F12" s="19"/>
      <c r="G12" s="19"/>
    </row>
    <row r="13" spans="1:7" ht="16.5" x14ac:dyDescent="0.3">
      <c r="A13" s="109"/>
      <c r="B13" s="110"/>
      <c r="C13" s="111"/>
      <c r="D13" s="19"/>
      <c r="E13" s="19"/>
      <c r="F13" s="19"/>
      <c r="G13" s="19"/>
    </row>
    <row r="14" spans="1:7" ht="16.5" x14ac:dyDescent="0.3">
      <c r="A14" s="112" t="s">
        <v>37</v>
      </c>
      <c r="B14" s="113"/>
      <c r="C14" s="114"/>
      <c r="D14" s="19"/>
      <c r="E14" s="19"/>
      <c r="F14" s="19"/>
      <c r="G14" s="19"/>
    </row>
    <row r="15" spans="1:7" ht="16.5" x14ac:dyDescent="0.3">
      <c r="A15" s="115"/>
      <c r="B15" s="107" t="s">
        <v>38</v>
      </c>
      <c r="C15" s="96">
        <f>'Deck Elevations'!C15</f>
        <v>1.6E-2</v>
      </c>
      <c r="D15" s="108" t="s">
        <v>39</v>
      </c>
      <c r="E15" s="19"/>
      <c r="F15" s="118" t="s">
        <v>40</v>
      </c>
      <c r="G15" s="19"/>
    </row>
    <row r="16" spans="1:7" ht="16.5" x14ac:dyDescent="0.3">
      <c r="A16" s="115"/>
      <c r="B16" s="107" t="s">
        <v>41</v>
      </c>
      <c r="C16" s="96">
        <f>'Deck Elevations'!C16</f>
        <v>1.6E-2</v>
      </c>
      <c r="D16" s="108" t="s">
        <v>39</v>
      </c>
      <c r="E16" s="19"/>
      <c r="F16" s="118" t="s">
        <v>42</v>
      </c>
      <c r="G16" s="19"/>
    </row>
    <row r="17" spans="1:7" ht="16.5" x14ac:dyDescent="0.3">
      <c r="A17" s="115"/>
      <c r="B17" s="107"/>
      <c r="C17" s="96"/>
      <c r="D17" s="108"/>
      <c r="E17" s="19"/>
      <c r="F17" s="19"/>
      <c r="G17" s="19"/>
    </row>
    <row r="18" spans="1:7" ht="16.5" x14ac:dyDescent="0.3">
      <c r="A18" s="107"/>
      <c r="B18" s="116" t="s">
        <v>43</v>
      </c>
      <c r="C18" s="102">
        <f>C15</f>
        <v>1.6E-2</v>
      </c>
      <c r="D18" s="108" t="s">
        <v>39</v>
      </c>
      <c r="E18" s="19"/>
      <c r="F18" s="19"/>
      <c r="G18" s="19"/>
    </row>
    <row r="19" spans="1:7" ht="16.5" x14ac:dyDescent="0.3">
      <c r="A19" s="107"/>
      <c r="B19" s="116" t="s">
        <v>44</v>
      </c>
      <c r="C19" s="102">
        <v>0.04</v>
      </c>
      <c r="D19" s="108" t="s">
        <v>39</v>
      </c>
      <c r="E19" s="19"/>
      <c r="F19" s="118"/>
      <c r="G19" s="19"/>
    </row>
    <row r="20" spans="1:7" ht="16.5" x14ac:dyDescent="0.2">
      <c r="A20" s="19"/>
      <c r="B20" s="117" t="s">
        <v>45</v>
      </c>
      <c r="C20" s="19">
        <v>11</v>
      </c>
      <c r="D20" s="118" t="s">
        <v>46</v>
      </c>
      <c r="E20" s="19"/>
      <c r="F20" s="19"/>
      <c r="G20" s="19"/>
    </row>
    <row r="21" spans="1:7" ht="16.5" x14ac:dyDescent="0.2">
      <c r="A21" s="19"/>
      <c r="B21" s="117" t="s">
        <v>78</v>
      </c>
      <c r="C21" s="19">
        <v>0</v>
      </c>
      <c r="D21" s="118" t="s">
        <v>54</v>
      </c>
      <c r="E21" s="19"/>
      <c r="F21" s="19"/>
      <c r="G21" s="19"/>
    </row>
    <row r="22" spans="1:7" ht="17.25" thickBot="1" x14ac:dyDescent="0.25">
      <c r="A22" s="19"/>
      <c r="B22" s="19"/>
      <c r="C22" s="19"/>
      <c r="D22" s="19"/>
      <c r="E22" s="19"/>
      <c r="F22" s="19"/>
      <c r="G22" s="19"/>
    </row>
    <row r="23" spans="1:7" ht="20.25" x14ac:dyDescent="0.2">
      <c r="A23" s="244" t="s">
        <v>129</v>
      </c>
      <c r="B23" s="245"/>
      <c r="C23" s="245"/>
      <c r="D23" s="245"/>
      <c r="E23" s="245"/>
      <c r="F23" s="245"/>
      <c r="G23" s="245"/>
    </row>
    <row r="24" spans="1:7" ht="20.25" x14ac:dyDescent="0.2">
      <c r="A24" s="119"/>
      <c r="B24" s="221"/>
      <c r="C24" s="246" t="s">
        <v>5</v>
      </c>
      <c r="D24" s="246"/>
      <c r="E24" s="246"/>
      <c r="F24" s="246"/>
      <c r="G24" s="221"/>
    </row>
    <row r="25" spans="1:7" ht="17.25" thickBot="1" x14ac:dyDescent="0.25">
      <c r="A25" s="121"/>
      <c r="B25" s="122"/>
      <c r="C25" s="122" t="s">
        <v>126</v>
      </c>
      <c r="D25" s="14" t="s">
        <v>110</v>
      </c>
      <c r="E25" s="14" t="s">
        <v>111</v>
      </c>
      <c r="F25" s="14" t="s">
        <v>112</v>
      </c>
      <c r="G25" s="122" t="s">
        <v>127</v>
      </c>
    </row>
    <row r="26" spans="1:7" ht="16.5" x14ac:dyDescent="0.2">
      <c r="A26" s="238" t="s">
        <v>23</v>
      </c>
      <c r="B26" s="123" t="s">
        <v>1</v>
      </c>
      <c r="C26" s="126">
        <f>'Deck Elevations'!C26</f>
        <v>20137.02</v>
      </c>
      <c r="D26" s="126">
        <f>'Deck Elevations'!D26</f>
        <v>20157.77</v>
      </c>
      <c r="E26" s="126">
        <f>'Deck Elevations'!E26</f>
        <v>20178.52</v>
      </c>
      <c r="F26" s="126">
        <f>'Deck Elevations'!F26</f>
        <v>20199.27</v>
      </c>
      <c r="G26" s="126">
        <f>'Deck Elevations'!G26</f>
        <v>20220.02</v>
      </c>
    </row>
    <row r="27" spans="1:7" ht="16.5" x14ac:dyDescent="0.2">
      <c r="A27" s="239"/>
      <c r="B27" s="124" t="s">
        <v>24</v>
      </c>
      <c r="C27" s="124">
        <f>'Deck Elevations'!C27</f>
        <v>-19</v>
      </c>
      <c r="D27" s="124">
        <f>'Deck Elevations'!D27</f>
        <v>-19</v>
      </c>
      <c r="E27" s="124">
        <f>'Deck Elevations'!E27</f>
        <v>-19</v>
      </c>
      <c r="F27" s="124">
        <f>'Deck Elevations'!F27</f>
        <v>-19</v>
      </c>
      <c r="G27" s="124">
        <f>'Deck Elevations'!G27</f>
        <v>-19</v>
      </c>
    </row>
    <row r="28" spans="1:7" ht="16.5" x14ac:dyDescent="0.2">
      <c r="A28" s="239"/>
      <c r="B28" s="124" t="s">
        <v>2</v>
      </c>
      <c r="C28" s="125">
        <f>'Deck Elevations'!C28</f>
        <v>943.14299999999992</v>
      </c>
      <c r="D28" s="125">
        <f>'Deck Elevations'!D28</f>
        <v>942.46499999999992</v>
      </c>
      <c r="E28" s="125">
        <f>'Deck Elevations'!E28</f>
        <v>941.78599999999994</v>
      </c>
      <c r="F28" s="125">
        <f>'Deck Elevations'!F28</f>
        <v>941.10699999999986</v>
      </c>
      <c r="G28" s="125">
        <f>'Deck Elevations'!G28</f>
        <v>940.42899999999986</v>
      </c>
    </row>
    <row r="29" spans="1:7" ht="16.5" x14ac:dyDescent="0.2">
      <c r="A29" s="228" t="s">
        <v>103</v>
      </c>
      <c r="B29" s="123" t="s">
        <v>1</v>
      </c>
      <c r="C29" s="126">
        <f>'Deck Elevations'!C44</f>
        <v>20137.02</v>
      </c>
      <c r="D29" s="126">
        <f>'Deck Elevations'!D44</f>
        <v>20157.77</v>
      </c>
      <c r="E29" s="126">
        <f>'Deck Elevations'!E44</f>
        <v>20178.52</v>
      </c>
      <c r="F29" s="126">
        <f>'Deck Elevations'!F44</f>
        <v>20199.27</v>
      </c>
      <c r="G29" s="126">
        <f>'Deck Elevations'!G44</f>
        <v>20220.02</v>
      </c>
    </row>
    <row r="30" spans="1:7" ht="16.5" x14ac:dyDescent="0.2">
      <c r="A30" s="229"/>
      <c r="B30" s="124" t="s">
        <v>24</v>
      </c>
      <c r="C30" s="124">
        <f>'Deck Elevations'!C45</f>
        <v>0</v>
      </c>
      <c r="D30" s="124">
        <f>'Deck Elevations'!D45</f>
        <v>0</v>
      </c>
      <c r="E30" s="124">
        <f>'Deck Elevations'!E45</f>
        <v>0</v>
      </c>
      <c r="F30" s="124">
        <f>'Deck Elevations'!F45</f>
        <v>0</v>
      </c>
      <c r="G30" s="124">
        <f>'Deck Elevations'!G45</f>
        <v>0</v>
      </c>
    </row>
    <row r="31" spans="1:7" ht="16.5" x14ac:dyDescent="0.2">
      <c r="A31" s="230"/>
      <c r="B31" s="124" t="s">
        <v>2</v>
      </c>
      <c r="C31" s="125">
        <f>'Deck Elevations'!C46</f>
        <v>943.447</v>
      </c>
      <c r="D31" s="125">
        <f>'Deck Elevations'!D46</f>
        <v>942.76900000000001</v>
      </c>
      <c r="E31" s="125">
        <f>'Deck Elevations'!E46</f>
        <v>942.09</v>
      </c>
      <c r="F31" s="125">
        <f>'Deck Elevations'!F46</f>
        <v>941.41099999999994</v>
      </c>
      <c r="G31" s="125">
        <f>'Deck Elevations'!G46</f>
        <v>940.73299999999995</v>
      </c>
    </row>
    <row r="32" spans="1:7" ht="16.5" x14ac:dyDescent="0.2">
      <c r="A32" s="241" t="s">
        <v>34</v>
      </c>
      <c r="B32" s="127" t="s">
        <v>1</v>
      </c>
      <c r="C32" s="17">
        <f>'Deck Elevations'!C56</f>
        <v>20137.02</v>
      </c>
      <c r="D32" s="17">
        <f>'Deck Elevations'!D56</f>
        <v>20157.77</v>
      </c>
      <c r="E32" s="17">
        <f>'Deck Elevations'!E56</f>
        <v>20178.52</v>
      </c>
      <c r="F32" s="17">
        <f>'Deck Elevations'!F56</f>
        <v>20199.27</v>
      </c>
      <c r="G32" s="17">
        <f>'Deck Elevations'!G56</f>
        <v>20220.02</v>
      </c>
    </row>
    <row r="33" spans="1:7" ht="16.5" x14ac:dyDescent="0.2">
      <c r="A33" s="241"/>
      <c r="B33" s="124" t="s">
        <v>24</v>
      </c>
      <c r="C33" s="124">
        <f>'Deck Elevations'!C57</f>
        <v>13</v>
      </c>
      <c r="D33" s="124">
        <f>'Deck Elevations'!D57</f>
        <v>13</v>
      </c>
      <c r="E33" s="124">
        <f>'Deck Elevations'!E57</f>
        <v>13</v>
      </c>
      <c r="F33" s="124">
        <f>'Deck Elevations'!F57</f>
        <v>13</v>
      </c>
      <c r="G33" s="124">
        <f>'Deck Elevations'!G57</f>
        <v>13</v>
      </c>
    </row>
    <row r="34" spans="1:7" ht="17.25" thickBot="1" x14ac:dyDescent="0.25">
      <c r="A34" s="242"/>
      <c r="B34" s="128" t="s">
        <v>2</v>
      </c>
      <c r="C34" s="125">
        <f>'Deck Elevations'!C58</f>
        <v>943.23899999999992</v>
      </c>
      <c r="D34" s="125">
        <f>'Deck Elevations'!D58</f>
        <v>942.56099999999992</v>
      </c>
      <c r="E34" s="125">
        <f>'Deck Elevations'!E58</f>
        <v>941.88199999999995</v>
      </c>
      <c r="F34" s="125">
        <f>'Deck Elevations'!F58</f>
        <v>941.20299999999986</v>
      </c>
      <c r="G34" s="125">
        <f>'Deck Elevations'!G58</f>
        <v>940.52499999999986</v>
      </c>
    </row>
  </sheetData>
  <mergeCells count="5">
    <mergeCell ref="A32:A34"/>
    <mergeCell ref="A29:A31"/>
    <mergeCell ref="A23:G23"/>
    <mergeCell ref="C24:F24"/>
    <mergeCell ref="A26:A28"/>
  </mergeCell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24"/>
  <sheetViews>
    <sheetView workbookViewId="0">
      <selection activeCell="H46" sqref="H46"/>
    </sheetView>
  </sheetViews>
  <sheetFormatPr defaultRowHeight="12.75" x14ac:dyDescent="0.2"/>
  <cols>
    <col min="2" max="3" width="15.7109375" customWidth="1"/>
    <col min="4" max="7" width="15.7109375" style="9" customWidth="1"/>
    <col min="8" max="11" width="15.7109375" customWidth="1"/>
  </cols>
  <sheetData>
    <row r="1" spans="2:11" s="9" customFormat="1" x14ac:dyDescent="0.2"/>
    <row r="2" spans="2:11" ht="13.5" thickBot="1" x14ac:dyDescent="0.25"/>
    <row r="3" spans="2:11" ht="13.5" thickBot="1" x14ac:dyDescent="0.25">
      <c r="B3" s="12"/>
      <c r="C3" s="247" t="s">
        <v>92</v>
      </c>
      <c r="D3" s="248"/>
      <c r="E3" s="73" t="s">
        <v>89</v>
      </c>
      <c r="F3" s="74" t="s">
        <v>88</v>
      </c>
      <c r="G3" s="74" t="s">
        <v>90</v>
      </c>
      <c r="H3" s="247" t="s">
        <v>93</v>
      </c>
      <c r="I3" s="248"/>
    </row>
    <row r="4" spans="2:11" x14ac:dyDescent="0.2">
      <c r="B4" s="56" t="s">
        <v>85</v>
      </c>
      <c r="C4" s="75" t="s">
        <v>1</v>
      </c>
      <c r="D4" s="72" t="s">
        <v>86</v>
      </c>
      <c r="E4" s="76" t="s">
        <v>86</v>
      </c>
      <c r="F4" s="72" t="s">
        <v>86</v>
      </c>
      <c r="G4" s="72" t="s">
        <v>86</v>
      </c>
      <c r="H4" s="75" t="s">
        <v>1</v>
      </c>
      <c r="I4" s="72" t="s">
        <v>86</v>
      </c>
    </row>
    <row r="5" spans="2:11" x14ac:dyDescent="0.2">
      <c r="B5" s="58">
        <v>1</v>
      </c>
      <c r="C5" s="63" t="e">
        <f ca="1">IF(B5&lt;=4,OFFSET(#REF!,(B5-1)*3,0),OFFSET(#REF!,(B5-1)*3+3,0))</f>
        <v>#REF!</v>
      </c>
      <c r="D5" s="57" t="e">
        <f ca="1">IF(B5&lt;=4,OFFSET(#REF!,(B5-1)*3,0),OFFSET(#REF!,(B5-1)*3+3,0))</f>
        <v>#REF!</v>
      </c>
      <c r="E5" s="62" t="e">
        <f ca="1">IF(B5&lt;=4,OFFSET(#REF!,(B5-1)*3,0),OFFSET(#REF!,(B5-1)*3+3,0))</f>
        <v>#REF!</v>
      </c>
      <c r="F5" s="57" t="e">
        <f ca="1">IF(B5&lt;=4,OFFSET(#REF!,(B5-1)*3,0),OFFSET(#REF!,(B5-1)*3+3,0))</f>
        <v>#REF!</v>
      </c>
      <c r="G5" s="57" t="e">
        <f ca="1">IF(B5&lt;=4,OFFSET(#REF!,(B5-1)*3,0),OFFSET(#REF!,(B5-1)*3+3,0))</f>
        <v>#REF!</v>
      </c>
      <c r="H5" s="63" t="e">
        <f ca="1">IF(B5&lt;=4,OFFSET(#REF!,(B5-1)*3,0),OFFSET(#REF!,(B5-1)*3+3,0))</f>
        <v>#REF!</v>
      </c>
      <c r="I5" s="59" t="e">
        <f ca="1">IF(B5&lt;=4,OFFSET(#REF!,(B5-1)*3,0),OFFSET(#REF!,(B5-1)*3+3,0))</f>
        <v>#REF!</v>
      </c>
    </row>
    <row r="6" spans="2:11" x14ac:dyDescent="0.2">
      <c r="B6" s="58">
        <v>2</v>
      </c>
      <c r="C6" s="63" t="e">
        <f ca="1">IF(B6&lt;=4,OFFSET(#REF!,(B6-1)*3,0),OFFSET(#REF!,(B6-1)*3+3,0))</f>
        <v>#REF!</v>
      </c>
      <c r="D6" s="57" t="e">
        <f ca="1">IF(B6&lt;=4,OFFSET(#REF!,(B6-1)*3,0),OFFSET(#REF!,(B6-1)*3+3,0))</f>
        <v>#REF!</v>
      </c>
      <c r="E6" s="62" t="e">
        <f ca="1">IF(B6&lt;=4,OFFSET(#REF!,(B6-1)*3,0),OFFSET(#REF!,(B6-1)*3+3,0))</f>
        <v>#REF!</v>
      </c>
      <c r="F6" s="57" t="e">
        <f ca="1">IF(B6&lt;=4,OFFSET(#REF!,(B6-1)*3,0),OFFSET(#REF!,(B6-1)*3+3,0))</f>
        <v>#REF!</v>
      </c>
      <c r="G6" s="57" t="e">
        <f ca="1">IF(B6&lt;=4,OFFSET(#REF!,(B6-1)*3,0),OFFSET(#REF!,(B6-1)*3+3,0))</f>
        <v>#REF!</v>
      </c>
      <c r="H6" s="63" t="e">
        <f ca="1">IF(B6&lt;=4,OFFSET(#REF!,(B6-1)*3,0),OFFSET(#REF!,(B6-1)*3+3,0))</f>
        <v>#REF!</v>
      </c>
      <c r="I6" s="59" t="e">
        <f ca="1">IF(B6&lt;=4,OFFSET(#REF!,(B6-1)*3,0),OFFSET(#REF!,(B6-1)*3+3,0))</f>
        <v>#REF!</v>
      </c>
    </row>
    <row r="7" spans="2:11" x14ac:dyDescent="0.2">
      <c r="B7" s="58">
        <v>3</v>
      </c>
      <c r="C7" s="63" t="e">
        <f ca="1">IF(B7&lt;=4,OFFSET(#REF!,(B7-1)*3,0),OFFSET(#REF!,(B7-1)*3+3,0))</f>
        <v>#REF!</v>
      </c>
      <c r="D7" s="57" t="e">
        <f ca="1">IF(B7&lt;=4,OFFSET(#REF!,(B7-1)*3,0),OFFSET(#REF!,(B7-1)*3+3,0))</f>
        <v>#REF!</v>
      </c>
      <c r="E7" s="62" t="e">
        <f ca="1">IF(B7&lt;=4,OFFSET(#REF!,(B7-1)*3,0),OFFSET(#REF!,(B7-1)*3+3,0))</f>
        <v>#REF!</v>
      </c>
      <c r="F7" s="57" t="e">
        <f ca="1">IF(B7&lt;=4,OFFSET(#REF!,(B7-1)*3,0),OFFSET(#REF!,(B7-1)*3+3,0))</f>
        <v>#REF!</v>
      </c>
      <c r="G7" s="57" t="e">
        <f ca="1">IF(B7&lt;=4,OFFSET(#REF!,(B7-1)*3,0),OFFSET(#REF!,(B7-1)*3+3,0))</f>
        <v>#REF!</v>
      </c>
      <c r="H7" s="63" t="e">
        <f ca="1">IF(B7&lt;=4,OFFSET(#REF!,(B7-1)*3,0),OFFSET(#REF!,(B7-1)*3+3,0))</f>
        <v>#REF!</v>
      </c>
      <c r="I7" s="59" t="e">
        <f ca="1">IF(B7&lt;=4,OFFSET(#REF!,(B7-1)*3,0),OFFSET(#REF!,(B7-1)*3+3,0))</f>
        <v>#REF!</v>
      </c>
    </row>
    <row r="8" spans="2:11" x14ac:dyDescent="0.2">
      <c r="B8" s="58">
        <v>4</v>
      </c>
      <c r="C8" s="63" t="e">
        <f ca="1">IF(B8&lt;=4,OFFSET(#REF!,(B8-1)*3,0),OFFSET(#REF!,(B8-1)*3+3,0))</f>
        <v>#REF!</v>
      </c>
      <c r="D8" s="57" t="e">
        <f ca="1">IF(B8&lt;=4,OFFSET(#REF!,(B8-1)*3,0),OFFSET(#REF!,(B8-1)*3+3,0))</f>
        <v>#REF!</v>
      </c>
      <c r="E8" s="62" t="e">
        <f ca="1">IF(B8&lt;=4,OFFSET(#REF!,(B8-1)*3,0),OFFSET(#REF!,(B8-1)*3+3,0))</f>
        <v>#REF!</v>
      </c>
      <c r="F8" s="57" t="e">
        <f ca="1">IF(B8&lt;=4,OFFSET(#REF!,(B8-1)*3,0),OFFSET(#REF!,(B8-1)*3+3,0))</f>
        <v>#REF!</v>
      </c>
      <c r="G8" s="57" t="e">
        <f ca="1">IF(B8&lt;=4,OFFSET(#REF!,(B8-1)*3,0),OFFSET(#REF!,(B8-1)*3+3,0))</f>
        <v>#REF!</v>
      </c>
      <c r="H8" s="63" t="e">
        <f ca="1">IF(B8&lt;=4,OFFSET(#REF!,(B8-1)*3,0),OFFSET(#REF!,(B8-1)*3+3,0))</f>
        <v>#REF!</v>
      </c>
      <c r="I8" s="59" t="e">
        <f ca="1">IF(B8&lt;=4,OFFSET(#REF!,(B8-1)*3,0),OFFSET(#REF!,(B8-1)*3+3,0))</f>
        <v>#REF!</v>
      </c>
    </row>
    <row r="9" spans="2:11" x14ac:dyDescent="0.2">
      <c r="B9" s="58">
        <v>5</v>
      </c>
      <c r="C9" s="63" t="e">
        <f ca="1">IF(B9&lt;=4,OFFSET(#REF!,(B9-1)*3,0),OFFSET(#REF!,(B9-1)*3+3,0))</f>
        <v>#REF!</v>
      </c>
      <c r="D9" s="57" t="e">
        <f ca="1">IF(B9&lt;=4,OFFSET(#REF!,(B9-1)*3,0),OFFSET(#REF!,(B9-1)*3+3,0))</f>
        <v>#REF!</v>
      </c>
      <c r="E9" s="62" t="e">
        <f ca="1">IF(B9&lt;=4,OFFSET(#REF!,(B9-1)*3,0),OFFSET(#REF!,(B9-1)*3+3,0))</f>
        <v>#REF!</v>
      </c>
      <c r="F9" s="57" t="e">
        <f ca="1">IF(B9&lt;=4,OFFSET(#REF!,(B9-1)*3,0),OFFSET(#REF!,(B9-1)*3+3,0))</f>
        <v>#REF!</v>
      </c>
      <c r="G9" s="57" t="e">
        <f ca="1">IF(B9&lt;=4,OFFSET(#REF!,(B9-1)*3,0),OFFSET(#REF!,(B9-1)*3+3,0))</f>
        <v>#REF!</v>
      </c>
      <c r="H9" s="63" t="e">
        <f ca="1">IF(B9&lt;=4,OFFSET(#REF!,(B9-1)*3,0),OFFSET(#REF!,(B9-1)*3+3,0))</f>
        <v>#REF!</v>
      </c>
      <c r="I9" s="59" t="e">
        <f ca="1">IF(B9&lt;=4,OFFSET(#REF!,(B9-1)*3,0),OFFSET(#REF!,(B9-1)*3+3,0))</f>
        <v>#REF!</v>
      </c>
    </row>
    <row r="10" spans="2:11" x14ac:dyDescent="0.2">
      <c r="B10" s="58">
        <v>6</v>
      </c>
      <c r="C10" s="63" t="e">
        <f ca="1">IF(B10&lt;=4,OFFSET(#REF!,(B10-1)*3,0),OFFSET(#REF!,(B10-1)*3+3,0))</f>
        <v>#REF!</v>
      </c>
      <c r="D10" s="57" t="e">
        <f ca="1">IF(B10&lt;=4,OFFSET(#REF!,(B10-1)*3,0),OFFSET(#REF!,(B10-1)*3+3,0))</f>
        <v>#REF!</v>
      </c>
      <c r="E10" s="62" t="e">
        <f ca="1">IF(B10&lt;=4,OFFSET(#REF!,(B10-1)*3,0),OFFSET(#REF!,(B10-1)*3+3,0))</f>
        <v>#REF!</v>
      </c>
      <c r="F10" s="57" t="e">
        <f ca="1">IF(B10&lt;=4,OFFSET(#REF!,(B10-1)*3,0),OFFSET(#REF!,(B10-1)*3+3,0))</f>
        <v>#REF!</v>
      </c>
      <c r="G10" s="57" t="e">
        <f ca="1">IF(B10&lt;=4,OFFSET(#REF!,(B10-1)*3,0),OFFSET(#REF!,(B10-1)*3+3,0))</f>
        <v>#REF!</v>
      </c>
      <c r="H10" s="63" t="e">
        <f ca="1">IF(B10&lt;=4,OFFSET(#REF!,(B10-1)*3,0),OFFSET(#REF!,(B10-1)*3+3,0))</f>
        <v>#REF!</v>
      </c>
      <c r="I10" s="59" t="e">
        <f ca="1">IF(B10&lt;=4,OFFSET(#REF!,(B10-1)*3,0),OFFSET(#REF!,(B10-1)*3+3,0))</f>
        <v>#REF!</v>
      </c>
    </row>
    <row r="11" spans="2:11" ht="13.5" thickBot="1" x14ac:dyDescent="0.25">
      <c r="B11" s="77">
        <v>7</v>
      </c>
      <c r="C11" s="78" t="e">
        <f ca="1">IF(B11&lt;=4,OFFSET(#REF!,(B11-1)*3,0),OFFSET(#REF!,(B11-1)*3+3,0))</f>
        <v>#REF!</v>
      </c>
      <c r="D11" s="79" t="e">
        <f ca="1">IF(B11&lt;=4,OFFSET(#REF!,(B11-1)*3,0),OFFSET(#REF!,(B11-1)*3+3,0))</f>
        <v>#REF!</v>
      </c>
      <c r="E11" s="80" t="e">
        <f ca="1">IF(B11&lt;=4,OFFSET(#REF!,(B11-1)*3,0),OFFSET(#REF!,(B11-1)*3+3,0))</f>
        <v>#REF!</v>
      </c>
      <c r="F11" s="79" t="e">
        <f ca="1">IF(B11&lt;=4,OFFSET(#REF!,(B11-1)*3,0),OFFSET(#REF!,(B11-1)*3+3,0))</f>
        <v>#REF!</v>
      </c>
      <c r="G11" s="79" t="e">
        <f ca="1">IF(B11&lt;=4,OFFSET(#REF!,(B11-1)*3,0),OFFSET(#REF!,(B11-1)*3+3,0))</f>
        <v>#REF!</v>
      </c>
      <c r="H11" s="78" t="e">
        <f ca="1">IF(B11&lt;=4,OFFSET(#REF!,(B11-1)*3,0),OFFSET(#REF!,(B11-1)*3+3,0))</f>
        <v>#REF!</v>
      </c>
      <c r="I11" s="81" t="e">
        <f ca="1">IF(B11&lt;=4,OFFSET(#REF!,(B11-1)*3,0),OFFSET(#REF!,(B11-1)*3+3,0))</f>
        <v>#REF!</v>
      </c>
    </row>
    <row r="14" spans="2:11" x14ac:dyDescent="0.2">
      <c r="F14" s="55" t="s">
        <v>92</v>
      </c>
      <c r="G14" s="55" t="s">
        <v>89</v>
      </c>
      <c r="H14" s="55" t="s">
        <v>88</v>
      </c>
      <c r="I14" s="55" t="s">
        <v>90</v>
      </c>
      <c r="J14" s="55" t="s">
        <v>93</v>
      </c>
      <c r="K14" s="64"/>
    </row>
    <row r="15" spans="2:11" x14ac:dyDescent="0.2">
      <c r="B15" s="60" t="s">
        <v>85</v>
      </c>
      <c r="C15" s="60" t="s">
        <v>87</v>
      </c>
      <c r="D15" s="55" t="s">
        <v>57</v>
      </c>
      <c r="E15" s="82" t="s">
        <v>91</v>
      </c>
      <c r="F15" s="55">
        <v>0</v>
      </c>
      <c r="G15" s="55">
        <v>0.25</v>
      </c>
      <c r="H15" s="55">
        <v>0.5</v>
      </c>
      <c r="I15" s="55">
        <v>0.75</v>
      </c>
      <c r="J15" s="55">
        <v>1</v>
      </c>
    </row>
    <row r="16" spans="2:11" x14ac:dyDescent="0.2">
      <c r="B16" s="60">
        <v>1</v>
      </c>
      <c r="C16" s="61" t="e">
        <f ca="1">H5-C5</f>
        <v>#REF!</v>
      </c>
      <c r="D16" s="61" t="e">
        <f ca="1">I5-D5</f>
        <v>#REF!</v>
      </c>
      <c r="E16" s="61" t="e">
        <f ca="1">D16/C16</f>
        <v>#REF!</v>
      </c>
      <c r="F16" s="65" t="e">
        <f ca="1">D5-($C16*F$15*$E16+$D5)</f>
        <v>#REF!</v>
      </c>
      <c r="G16" s="65" t="e">
        <f t="shared" ref="F16:I22" ca="1" si="0">E5-($C16*G$15*$E16+$D5)</f>
        <v>#REF!</v>
      </c>
      <c r="H16" s="65" t="e">
        <f t="shared" ca="1" si="0"/>
        <v>#REF!</v>
      </c>
      <c r="I16" s="65" t="e">
        <f t="shared" ca="1" si="0"/>
        <v>#REF!</v>
      </c>
      <c r="J16" s="65" t="e">
        <f t="shared" ref="J16:J22" ca="1" si="1">I5-($C16*J$15*$E16+$D5)</f>
        <v>#REF!</v>
      </c>
    </row>
    <row r="17" spans="2:10" x14ac:dyDescent="0.2">
      <c r="B17" s="60">
        <v>2</v>
      </c>
      <c r="C17" s="61" t="e">
        <f t="shared" ref="C17:D22" ca="1" si="2">H6-C6</f>
        <v>#REF!</v>
      </c>
      <c r="D17" s="61" t="e">
        <f t="shared" ca="1" si="2"/>
        <v>#REF!</v>
      </c>
      <c r="E17" s="61" t="e">
        <f t="shared" ref="E17:E22" ca="1" si="3">D17/C17</f>
        <v>#REF!</v>
      </c>
      <c r="F17" s="65" t="e">
        <f t="shared" ca="1" si="0"/>
        <v>#REF!</v>
      </c>
      <c r="G17" s="65" t="e">
        <f t="shared" ca="1" si="0"/>
        <v>#REF!</v>
      </c>
      <c r="H17" s="65" t="e">
        <f t="shared" ca="1" si="0"/>
        <v>#REF!</v>
      </c>
      <c r="I17" s="65" t="e">
        <f t="shared" ca="1" si="0"/>
        <v>#REF!</v>
      </c>
      <c r="J17" s="65" t="e">
        <f t="shared" ca="1" si="1"/>
        <v>#REF!</v>
      </c>
    </row>
    <row r="18" spans="2:10" x14ac:dyDescent="0.2">
      <c r="B18" s="60">
        <v>3</v>
      </c>
      <c r="C18" s="61" t="e">
        <f t="shared" ca="1" si="2"/>
        <v>#REF!</v>
      </c>
      <c r="D18" s="61" t="e">
        <f t="shared" ca="1" si="2"/>
        <v>#REF!</v>
      </c>
      <c r="E18" s="61" t="e">
        <f t="shared" ca="1" si="3"/>
        <v>#REF!</v>
      </c>
      <c r="F18" s="65" t="e">
        <f t="shared" ca="1" si="0"/>
        <v>#REF!</v>
      </c>
      <c r="G18" s="65" t="e">
        <f t="shared" ca="1" si="0"/>
        <v>#REF!</v>
      </c>
      <c r="H18" s="65" t="e">
        <f t="shared" ca="1" si="0"/>
        <v>#REF!</v>
      </c>
      <c r="I18" s="65" t="e">
        <f t="shared" ca="1" si="0"/>
        <v>#REF!</v>
      </c>
      <c r="J18" s="65" t="e">
        <f t="shared" ca="1" si="1"/>
        <v>#REF!</v>
      </c>
    </row>
    <row r="19" spans="2:10" x14ac:dyDescent="0.2">
      <c r="B19" s="60">
        <v>4</v>
      </c>
      <c r="C19" s="61" t="e">
        <f t="shared" ca="1" si="2"/>
        <v>#REF!</v>
      </c>
      <c r="D19" s="61" t="e">
        <f t="shared" ca="1" si="2"/>
        <v>#REF!</v>
      </c>
      <c r="E19" s="61" t="e">
        <f t="shared" ca="1" si="3"/>
        <v>#REF!</v>
      </c>
      <c r="F19" s="65" t="e">
        <f t="shared" ca="1" si="0"/>
        <v>#REF!</v>
      </c>
      <c r="G19" s="65" t="e">
        <f t="shared" ca="1" si="0"/>
        <v>#REF!</v>
      </c>
      <c r="H19" s="65" t="e">
        <f t="shared" ca="1" si="0"/>
        <v>#REF!</v>
      </c>
      <c r="I19" s="65" t="e">
        <f t="shared" ca="1" si="0"/>
        <v>#REF!</v>
      </c>
      <c r="J19" s="65" t="e">
        <f t="shared" ca="1" si="1"/>
        <v>#REF!</v>
      </c>
    </row>
    <row r="20" spans="2:10" x14ac:dyDescent="0.2">
      <c r="B20" s="60">
        <v>5</v>
      </c>
      <c r="C20" s="61" t="e">
        <f t="shared" ca="1" si="2"/>
        <v>#REF!</v>
      </c>
      <c r="D20" s="61" t="e">
        <f t="shared" ca="1" si="2"/>
        <v>#REF!</v>
      </c>
      <c r="E20" s="61" t="e">
        <f t="shared" ca="1" si="3"/>
        <v>#REF!</v>
      </c>
      <c r="F20" s="65" t="e">
        <f t="shared" ca="1" si="0"/>
        <v>#REF!</v>
      </c>
      <c r="G20" s="65" t="e">
        <f t="shared" ca="1" si="0"/>
        <v>#REF!</v>
      </c>
      <c r="H20" s="65" t="e">
        <f t="shared" ca="1" si="0"/>
        <v>#REF!</v>
      </c>
      <c r="I20" s="65" t="e">
        <f t="shared" ca="1" si="0"/>
        <v>#REF!</v>
      </c>
      <c r="J20" s="65" t="e">
        <f t="shared" ca="1" si="1"/>
        <v>#REF!</v>
      </c>
    </row>
    <row r="21" spans="2:10" x14ac:dyDescent="0.2">
      <c r="B21" s="60">
        <v>6</v>
      </c>
      <c r="C21" s="61" t="e">
        <f t="shared" ca="1" si="2"/>
        <v>#REF!</v>
      </c>
      <c r="D21" s="61" t="e">
        <f t="shared" ca="1" si="2"/>
        <v>#REF!</v>
      </c>
      <c r="E21" s="61" t="e">
        <f t="shared" ca="1" si="3"/>
        <v>#REF!</v>
      </c>
      <c r="F21" s="65" t="e">
        <f t="shared" ca="1" si="0"/>
        <v>#REF!</v>
      </c>
      <c r="G21" s="65" t="e">
        <f t="shared" ca="1" si="0"/>
        <v>#REF!</v>
      </c>
      <c r="H21" s="65" t="e">
        <f t="shared" ca="1" si="0"/>
        <v>#REF!</v>
      </c>
      <c r="I21" s="65" t="e">
        <f t="shared" ca="1" si="0"/>
        <v>#REF!</v>
      </c>
      <c r="J21" s="65" t="e">
        <f t="shared" ca="1" si="1"/>
        <v>#REF!</v>
      </c>
    </row>
    <row r="22" spans="2:10" x14ac:dyDescent="0.2">
      <c r="B22" s="60">
        <v>7</v>
      </c>
      <c r="C22" s="61" t="e">
        <f t="shared" ca="1" si="2"/>
        <v>#REF!</v>
      </c>
      <c r="D22" s="61" t="e">
        <f t="shared" ca="1" si="2"/>
        <v>#REF!</v>
      </c>
      <c r="E22" s="61" t="e">
        <f t="shared" ca="1" si="3"/>
        <v>#REF!</v>
      </c>
      <c r="F22" s="65" t="e">
        <f t="shared" ca="1" si="0"/>
        <v>#REF!</v>
      </c>
      <c r="G22" s="65" t="e">
        <f t="shared" ca="1" si="0"/>
        <v>#REF!</v>
      </c>
      <c r="H22" s="65" t="e">
        <f t="shared" ca="1" si="0"/>
        <v>#REF!</v>
      </c>
      <c r="I22" s="65" t="e">
        <f t="shared" ca="1" si="0"/>
        <v>#REF!</v>
      </c>
      <c r="J22" s="65" t="e">
        <f t="shared" ca="1" si="1"/>
        <v>#REF!</v>
      </c>
    </row>
    <row r="23" spans="2:10" ht="13.5" thickBot="1" x14ac:dyDescent="0.25"/>
    <row r="24" spans="2:10" ht="13.5" thickBot="1" x14ac:dyDescent="0.25">
      <c r="B24" s="66" t="s">
        <v>94</v>
      </c>
      <c r="C24" s="67"/>
      <c r="D24" s="67" t="e">
        <f t="shared" ref="D24:J24" ca="1" si="4">AVERAGE(D16:D22)</f>
        <v>#REF!</v>
      </c>
      <c r="E24" s="67" t="e">
        <f t="shared" ca="1" si="4"/>
        <v>#REF!</v>
      </c>
      <c r="F24" s="68" t="e">
        <f t="shared" ca="1" si="4"/>
        <v>#REF!</v>
      </c>
      <c r="G24" s="68" t="e">
        <f t="shared" ca="1" si="4"/>
        <v>#REF!</v>
      </c>
      <c r="H24" s="68" t="e">
        <f t="shared" ca="1" si="4"/>
        <v>#REF!</v>
      </c>
      <c r="I24" s="68" t="e">
        <f t="shared" ca="1" si="4"/>
        <v>#REF!</v>
      </c>
      <c r="J24" s="69" t="e">
        <f t="shared" ca="1" si="4"/>
        <v>#REF!</v>
      </c>
    </row>
  </sheetData>
  <mergeCells count="2">
    <mergeCell ref="H3:I3"/>
    <mergeCell ref="C3:D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344"/>
  <sheetViews>
    <sheetView workbookViewId="0"/>
  </sheetViews>
  <sheetFormatPr defaultColWidth="9.140625" defaultRowHeight="12.75" x14ac:dyDescent="0.2"/>
  <cols>
    <col min="1" max="1" width="18.7109375" style="6" customWidth="1"/>
    <col min="2" max="2" width="12.7109375" style="6" bestFit="1" customWidth="1"/>
    <col min="3" max="3" width="17" style="6" bestFit="1" customWidth="1"/>
    <col min="4" max="4" width="11.140625" style="6" customWidth="1"/>
    <col min="5" max="5" width="13.85546875" style="6" customWidth="1"/>
    <col min="6" max="8" width="9.42578125" style="6" bestFit="1" customWidth="1"/>
    <col min="9" max="16384" width="9.140625" style="6"/>
  </cols>
  <sheetData>
    <row r="2" spans="2:8" x14ac:dyDescent="0.2">
      <c r="B2" s="6" t="s">
        <v>48</v>
      </c>
    </row>
    <row r="3" spans="2:8" x14ac:dyDescent="0.2">
      <c r="E3" s="26" t="s">
        <v>58</v>
      </c>
      <c r="F3" s="26" t="s">
        <v>59</v>
      </c>
    </row>
    <row r="4" spans="2:8" x14ac:dyDescent="0.2">
      <c r="B4" s="6" t="s">
        <v>49</v>
      </c>
      <c r="C4" s="23">
        <v>34637.33</v>
      </c>
      <c r="E4" s="6">
        <v>0</v>
      </c>
      <c r="F4" s="6">
        <v>0</v>
      </c>
    </row>
    <row r="5" spans="2:8" x14ac:dyDescent="0.2">
      <c r="B5" s="6" t="s">
        <v>50</v>
      </c>
      <c r="C5" s="23">
        <v>34790.04</v>
      </c>
    </row>
    <row r="6" spans="2:8" x14ac:dyDescent="0.2">
      <c r="B6" s="6" t="s">
        <v>51</v>
      </c>
      <c r="C6" s="23">
        <v>34942.29</v>
      </c>
      <c r="E6" s="25">
        <f>E4+C11</f>
        <v>304.95999999999913</v>
      </c>
      <c r="F6" s="6">
        <f>F4</f>
        <v>0</v>
      </c>
      <c r="H6" s="6" t="s">
        <v>76</v>
      </c>
    </row>
    <row r="8" spans="2:8" x14ac:dyDescent="0.2">
      <c r="B8" s="6" t="s">
        <v>57</v>
      </c>
      <c r="C8" s="25">
        <f>C11*C9/100</f>
        <v>1.7472921068817425E-8</v>
      </c>
      <c r="D8" s="6" t="s">
        <v>54</v>
      </c>
    </row>
    <row r="9" spans="2:8" x14ac:dyDescent="0.2">
      <c r="B9" s="6" t="s">
        <v>52</v>
      </c>
      <c r="C9" s="25">
        <f>5729.578/C10</f>
        <v>5.72957800000573E-9</v>
      </c>
      <c r="D9" s="6" t="s">
        <v>54</v>
      </c>
    </row>
    <row r="10" spans="2:8" x14ac:dyDescent="0.2">
      <c r="B10" s="6" t="s">
        <v>55</v>
      </c>
      <c r="C10" s="25">
        <v>999999999999</v>
      </c>
      <c r="D10" s="6" t="s">
        <v>56</v>
      </c>
      <c r="F10" s="24"/>
    </row>
    <row r="11" spans="2:8" x14ac:dyDescent="0.2">
      <c r="B11" s="6" t="s">
        <v>53</v>
      </c>
      <c r="C11" s="25">
        <f>C6-C4</f>
        <v>304.95999999999913</v>
      </c>
      <c r="D11" s="6" t="s">
        <v>56</v>
      </c>
    </row>
    <row r="13" spans="2:8" x14ac:dyDescent="0.2">
      <c r="B13" s="6" t="s">
        <v>35</v>
      </c>
      <c r="C13" s="6">
        <v>1E-13</v>
      </c>
      <c r="D13" s="6" t="s">
        <v>60</v>
      </c>
    </row>
    <row r="14" spans="2:8" x14ac:dyDescent="0.2">
      <c r="B14" s="6" t="s">
        <v>36</v>
      </c>
      <c r="C14" s="6">
        <v>1E-10</v>
      </c>
      <c r="D14" s="6" t="s">
        <v>60</v>
      </c>
    </row>
    <row r="17" spans="2:8" x14ac:dyDescent="0.2">
      <c r="B17" s="27" t="s">
        <v>61</v>
      </c>
    </row>
    <row r="19" spans="2:8" ht="13.5" thickBot="1" x14ac:dyDescent="0.25"/>
    <row r="20" spans="2:8" x14ac:dyDescent="0.2">
      <c r="B20" s="250"/>
      <c r="C20" s="251"/>
      <c r="D20" s="28"/>
      <c r="E20" s="249" t="s">
        <v>5</v>
      </c>
      <c r="F20" s="249"/>
      <c r="G20" s="249"/>
      <c r="H20" s="29"/>
    </row>
    <row r="21" spans="2:8" ht="17.25" thickBot="1" x14ac:dyDescent="0.25">
      <c r="B21" s="252"/>
      <c r="C21" s="253"/>
      <c r="D21" s="30" t="s">
        <v>22</v>
      </c>
      <c r="E21" s="14">
        <v>0.25</v>
      </c>
      <c r="F21" s="14">
        <v>0.5</v>
      </c>
      <c r="G21" s="14">
        <v>0.75</v>
      </c>
      <c r="H21" s="13" t="s">
        <v>47</v>
      </c>
    </row>
    <row r="22" spans="2:8" ht="16.5" x14ac:dyDescent="0.2">
      <c r="B22" s="254" t="s">
        <v>71</v>
      </c>
      <c r="C22" s="34" t="s">
        <v>1</v>
      </c>
      <c r="D22" s="15" t="e">
        <f>#REF!</f>
        <v>#REF!</v>
      </c>
      <c r="E22" s="17" t="e">
        <f>#REF!</f>
        <v>#REF!</v>
      </c>
      <c r="F22" s="17" t="e">
        <f>#REF!</f>
        <v>#REF!</v>
      </c>
      <c r="G22" s="17" t="e">
        <f>#REF!</f>
        <v>#REF!</v>
      </c>
      <c r="H22" s="15" t="e">
        <f>#REF!</f>
        <v>#REF!</v>
      </c>
    </row>
    <row r="23" spans="2:8" ht="16.5" x14ac:dyDescent="0.2">
      <c r="B23" s="255"/>
      <c r="C23" s="35" t="s">
        <v>24</v>
      </c>
      <c r="D23" s="31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1" t="e">
        <f>#REF!</f>
        <v>#REF!</v>
      </c>
    </row>
    <row r="24" spans="2:8" ht="16.5" x14ac:dyDescent="0.2">
      <c r="B24" s="255"/>
      <c r="C24" s="35" t="s">
        <v>2</v>
      </c>
      <c r="D24" s="16" t="e">
        <f>#REF!</f>
        <v>#REF!</v>
      </c>
      <c r="E24" s="18" t="e">
        <f>#REF!</f>
        <v>#REF!</v>
      </c>
      <c r="F24" s="18" t="e">
        <f>#REF!</f>
        <v>#REF!</v>
      </c>
      <c r="G24" s="18" t="e">
        <f>#REF!</f>
        <v>#REF!</v>
      </c>
      <c r="H24" s="16" t="e">
        <f>#REF!</f>
        <v>#REF!</v>
      </c>
    </row>
    <row r="25" spans="2:8" ht="16.5" x14ac:dyDescent="0.2">
      <c r="B25" s="255"/>
      <c r="C25" s="35" t="s">
        <v>62</v>
      </c>
      <c r="D25" s="33" t="e">
        <f>2*$C$10*SIN(RADIANS(0.5*((D22-$C$4)/($C$6-$C$4))*$C$8))*COS(RADIANS(90-(180-$C$8)/2-((D22-$C$4)/($C$6-$C$4))*$C$8/2))+$E$4</f>
        <v>#REF!</v>
      </c>
      <c r="E25" s="33" t="e">
        <f t="shared" ref="E25:H25" si="0">2*$C$10*SIN(RADIANS(0.5*((E22-$C$4)/($C$6-$C$4))*$C$8))*COS(RADIANS(90-(180-$C$8)/2-((E22-$C$4)/($C$6-$C$4))*$C$8/2))+$E$4</f>
        <v>#REF!</v>
      </c>
      <c r="F25" s="33" t="e">
        <f t="shared" si="0"/>
        <v>#REF!</v>
      </c>
      <c r="G25" s="33" t="e">
        <f t="shared" si="0"/>
        <v>#REF!</v>
      </c>
      <c r="H25" s="33" t="e">
        <f t="shared" si="0"/>
        <v>#REF!</v>
      </c>
    </row>
    <row r="26" spans="2:8" ht="16.5" x14ac:dyDescent="0.2">
      <c r="B26" s="255"/>
      <c r="C26" s="35" t="s">
        <v>63</v>
      </c>
      <c r="D26" s="33" t="e">
        <f>$F$4+$C$13*(D25-$E$4)+($C$14-$C$13)*(D25-$E$4)^2/(2*$C$11)</f>
        <v>#REF!</v>
      </c>
      <c r="E26" s="33" t="e">
        <f t="shared" ref="E26:H26" si="1">$F$4+$C$13*(E25-$E$4)+($C$14-$C$13)*(E25-$E$4)^2/(2*$C$11)</f>
        <v>#REF!</v>
      </c>
      <c r="F26" s="33" t="e">
        <f t="shared" si="1"/>
        <v>#REF!</v>
      </c>
      <c r="G26" s="33" t="e">
        <f t="shared" si="1"/>
        <v>#REF!</v>
      </c>
      <c r="H26" s="33" t="e">
        <f t="shared" si="1"/>
        <v>#REF!</v>
      </c>
    </row>
    <row r="27" spans="2:8" ht="16.5" x14ac:dyDescent="0.2">
      <c r="B27" s="255"/>
      <c r="C27" s="35" t="s">
        <v>66</v>
      </c>
      <c r="D27" s="33" t="e">
        <f>$C$13+($C$14-$C$13)*(D25-$E$4)/($C$11)</f>
        <v>#REF!</v>
      </c>
      <c r="E27" s="33" t="e">
        <f t="shared" ref="E27:H27" si="2">$C$13+($C$14-$C$13)*(E25-$E$4)/($C$11)</f>
        <v>#REF!</v>
      </c>
      <c r="F27" s="33" t="e">
        <f t="shared" si="2"/>
        <v>#REF!</v>
      </c>
      <c r="G27" s="33" t="e">
        <f t="shared" si="2"/>
        <v>#REF!</v>
      </c>
      <c r="H27" s="33" t="e">
        <f t="shared" si="2"/>
        <v>#REF!</v>
      </c>
    </row>
    <row r="28" spans="2:8" ht="16.5" x14ac:dyDescent="0.2">
      <c r="B28" s="255"/>
      <c r="C28" s="35" t="s">
        <v>67</v>
      </c>
      <c r="D28" s="33" t="e">
        <f>1/D27</f>
        <v>#REF!</v>
      </c>
      <c r="E28" s="33" t="e">
        <f t="shared" ref="E28:H28" si="3">1/E27</f>
        <v>#REF!</v>
      </c>
      <c r="F28" s="33" t="e">
        <f t="shared" si="3"/>
        <v>#REF!</v>
      </c>
      <c r="G28" s="33" t="e">
        <f t="shared" si="3"/>
        <v>#REF!</v>
      </c>
      <c r="H28" s="33" t="e">
        <f t="shared" si="3"/>
        <v>#REF!</v>
      </c>
    </row>
    <row r="29" spans="2:8" ht="16.5" x14ac:dyDescent="0.2">
      <c r="B29" s="255"/>
      <c r="C29" s="35" t="s">
        <v>64</v>
      </c>
      <c r="D29" s="33" t="e">
        <f>COS(ATAN(D28))*D23</f>
        <v>#REF!</v>
      </c>
      <c r="E29" s="33" t="e">
        <f t="shared" ref="E29:H29" si="4">COS(ATAN(E28))*E23</f>
        <v>#REF!</v>
      </c>
      <c r="F29" s="33" t="e">
        <f t="shared" si="4"/>
        <v>#REF!</v>
      </c>
      <c r="G29" s="33" t="e">
        <f t="shared" si="4"/>
        <v>#REF!</v>
      </c>
      <c r="H29" s="33" t="e">
        <f t="shared" si="4"/>
        <v>#REF!</v>
      </c>
    </row>
    <row r="30" spans="2:8" ht="16.5" x14ac:dyDescent="0.2">
      <c r="B30" s="255"/>
      <c r="C30" s="35" t="s">
        <v>65</v>
      </c>
      <c r="D30" s="33" t="e">
        <f>SIN(ATAN(D28))*D23</f>
        <v>#REF!</v>
      </c>
      <c r="E30" s="33" t="e">
        <f t="shared" ref="E30:H30" si="5">SIN(ATAN(E28))*E23</f>
        <v>#REF!</v>
      </c>
      <c r="F30" s="33" t="e">
        <f t="shared" si="5"/>
        <v>#REF!</v>
      </c>
      <c r="G30" s="33" t="e">
        <f t="shared" si="5"/>
        <v>#REF!</v>
      </c>
      <c r="H30" s="33" t="e">
        <f t="shared" si="5"/>
        <v>#REF!</v>
      </c>
    </row>
    <row r="31" spans="2:8" ht="16.5" x14ac:dyDescent="0.2">
      <c r="B31" s="255"/>
      <c r="C31" s="35" t="s">
        <v>58</v>
      </c>
      <c r="D31" s="33" t="e">
        <f>D25-D29</f>
        <v>#REF!</v>
      </c>
      <c r="E31" s="33" t="e">
        <f t="shared" ref="E31:H31" si="6">E25-E29</f>
        <v>#REF!</v>
      </c>
      <c r="F31" s="33" t="e">
        <f t="shared" si="6"/>
        <v>#REF!</v>
      </c>
      <c r="G31" s="33" t="e">
        <f t="shared" si="6"/>
        <v>#REF!</v>
      </c>
      <c r="H31" s="33" t="e">
        <f t="shared" si="6"/>
        <v>#REF!</v>
      </c>
    </row>
    <row r="32" spans="2:8" ht="16.5" x14ac:dyDescent="0.2">
      <c r="B32" s="255"/>
      <c r="C32" s="35" t="s">
        <v>59</v>
      </c>
      <c r="D32" s="33" t="e">
        <f>D26+D30</f>
        <v>#REF!</v>
      </c>
      <c r="E32" s="33" t="e">
        <f t="shared" ref="E32:H32" si="7">E26+E30</f>
        <v>#REF!</v>
      </c>
      <c r="F32" s="33" t="e">
        <f t="shared" si="7"/>
        <v>#REF!</v>
      </c>
      <c r="G32" s="33" t="e">
        <f t="shared" si="7"/>
        <v>#REF!</v>
      </c>
      <c r="H32" s="33" t="e">
        <f t="shared" si="7"/>
        <v>#REF!</v>
      </c>
    </row>
    <row r="33" spans="2:8" ht="16.5" x14ac:dyDescent="0.2">
      <c r="B33" s="256" t="s">
        <v>25</v>
      </c>
      <c r="C33" s="36" t="s">
        <v>1</v>
      </c>
      <c r="D33" s="15" t="e">
        <f>#REF!</f>
        <v>#REF!</v>
      </c>
      <c r="E33" s="17" t="e">
        <f>#REF!</f>
        <v>#REF!</v>
      </c>
      <c r="F33" s="17" t="e">
        <f>#REF!</f>
        <v>#REF!</v>
      </c>
      <c r="G33" s="17" t="e">
        <f>#REF!</f>
        <v>#REF!</v>
      </c>
      <c r="H33" s="15" t="e">
        <f>#REF!</f>
        <v>#REF!</v>
      </c>
    </row>
    <row r="34" spans="2:8" ht="16.5" x14ac:dyDescent="0.2">
      <c r="B34" s="256"/>
      <c r="C34" s="35" t="s">
        <v>24</v>
      </c>
      <c r="D34" s="31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1" t="e">
        <f>#REF!</f>
        <v>#REF!</v>
      </c>
    </row>
    <row r="35" spans="2:8" ht="16.5" x14ac:dyDescent="0.2">
      <c r="B35" s="256"/>
      <c r="C35" s="35" t="s">
        <v>2</v>
      </c>
      <c r="D35" s="16" t="e">
        <f>#REF!</f>
        <v>#REF!</v>
      </c>
      <c r="E35" s="18" t="e">
        <f>#REF!</f>
        <v>#REF!</v>
      </c>
      <c r="F35" s="18" t="e">
        <f>#REF!</f>
        <v>#REF!</v>
      </c>
      <c r="G35" s="18" t="e">
        <f>#REF!</f>
        <v>#REF!</v>
      </c>
      <c r="H35" s="16" t="e">
        <f>#REF!</f>
        <v>#REF!</v>
      </c>
    </row>
    <row r="36" spans="2:8" ht="16.5" x14ac:dyDescent="0.2">
      <c r="B36" s="256"/>
      <c r="C36" s="35" t="s">
        <v>62</v>
      </c>
      <c r="D36" s="33" t="e">
        <f>2*$C$10*SIN(RADIANS(0.5*((D33-$C$4)/($C$6-$C$4))*$C$8))*COS(RADIANS(90-(180-$C$8)/2-((D33-$C$4)/($C$6-$C$4))*$C$8/2))+$E$4</f>
        <v>#REF!</v>
      </c>
      <c r="E36" s="33" t="e">
        <f t="shared" ref="E36:H36" si="8">2*$C$10*SIN(RADIANS(0.5*((E33-$C$4)/($C$6-$C$4))*$C$8))*COS(RADIANS(90-(180-$C$8)/2-((E33-$C$4)/($C$6-$C$4))*$C$8/2))+$E$4</f>
        <v>#REF!</v>
      </c>
      <c r="F36" s="33" t="e">
        <f t="shared" si="8"/>
        <v>#REF!</v>
      </c>
      <c r="G36" s="33" t="e">
        <f t="shared" si="8"/>
        <v>#REF!</v>
      </c>
      <c r="H36" s="33" t="e">
        <f t="shared" si="8"/>
        <v>#REF!</v>
      </c>
    </row>
    <row r="37" spans="2:8" ht="16.5" x14ac:dyDescent="0.2">
      <c r="B37" s="256"/>
      <c r="C37" s="35" t="s">
        <v>63</v>
      </c>
      <c r="D37" s="33" t="e">
        <f>$F$4+$C$13*(D36-$E$4)+($C$14-$C$13)*(D36-$E$4)^2/(2*$C$11)</f>
        <v>#REF!</v>
      </c>
      <c r="E37" s="33" t="e">
        <f t="shared" ref="E37:H37" si="9">$F$4+$C$13*(E36-$E$4)+($C$14-$C$13)*(E36-$E$4)^2/(2*$C$11)</f>
        <v>#REF!</v>
      </c>
      <c r="F37" s="33" t="e">
        <f t="shared" si="9"/>
        <v>#REF!</v>
      </c>
      <c r="G37" s="33" t="e">
        <f t="shared" si="9"/>
        <v>#REF!</v>
      </c>
      <c r="H37" s="33" t="e">
        <f t="shared" si="9"/>
        <v>#REF!</v>
      </c>
    </row>
    <row r="38" spans="2:8" ht="16.5" x14ac:dyDescent="0.2">
      <c r="B38" s="256"/>
      <c r="C38" s="35" t="s">
        <v>66</v>
      </c>
      <c r="D38" s="33" t="e">
        <f>$C$13+($C$14-$C$13)*(D36-$E$4)/($C$11)</f>
        <v>#REF!</v>
      </c>
      <c r="E38" s="33" t="e">
        <f t="shared" ref="E38:H38" si="10">$C$13+($C$14-$C$13)*(E36-$E$4)/($C$11)</f>
        <v>#REF!</v>
      </c>
      <c r="F38" s="33" t="e">
        <f t="shared" si="10"/>
        <v>#REF!</v>
      </c>
      <c r="G38" s="33" t="e">
        <f t="shared" si="10"/>
        <v>#REF!</v>
      </c>
      <c r="H38" s="33" t="e">
        <f t="shared" si="10"/>
        <v>#REF!</v>
      </c>
    </row>
    <row r="39" spans="2:8" ht="16.5" x14ac:dyDescent="0.2">
      <c r="B39" s="256"/>
      <c r="C39" s="35" t="s">
        <v>67</v>
      </c>
      <c r="D39" s="33" t="e">
        <f>1/D38</f>
        <v>#REF!</v>
      </c>
      <c r="E39" s="33" t="e">
        <f t="shared" ref="E39:H39" si="11">1/E38</f>
        <v>#REF!</v>
      </c>
      <c r="F39" s="33" t="e">
        <f t="shared" si="11"/>
        <v>#REF!</v>
      </c>
      <c r="G39" s="33" t="e">
        <f t="shared" si="11"/>
        <v>#REF!</v>
      </c>
      <c r="H39" s="33" t="e">
        <f t="shared" si="11"/>
        <v>#REF!</v>
      </c>
    </row>
    <row r="40" spans="2:8" ht="16.5" x14ac:dyDescent="0.2">
      <c r="B40" s="256"/>
      <c r="C40" s="35" t="s">
        <v>64</v>
      </c>
      <c r="D40" s="33" t="e">
        <f>COS(ATAN(D39))*D34</f>
        <v>#REF!</v>
      </c>
      <c r="E40" s="33" t="e">
        <f t="shared" ref="E40:H40" si="12">COS(ATAN(E39))*E34</f>
        <v>#REF!</v>
      </c>
      <c r="F40" s="33" t="e">
        <f t="shared" si="12"/>
        <v>#REF!</v>
      </c>
      <c r="G40" s="33" t="e">
        <f t="shared" si="12"/>
        <v>#REF!</v>
      </c>
      <c r="H40" s="33" t="e">
        <f t="shared" si="12"/>
        <v>#REF!</v>
      </c>
    </row>
    <row r="41" spans="2:8" ht="16.5" x14ac:dyDescent="0.2">
      <c r="B41" s="256"/>
      <c r="C41" s="35" t="s">
        <v>65</v>
      </c>
      <c r="D41" s="33" t="e">
        <f>SIN(ATAN(D39))*D34</f>
        <v>#REF!</v>
      </c>
      <c r="E41" s="33" t="e">
        <f t="shared" ref="E41:H41" si="13">SIN(ATAN(E39))*E34</f>
        <v>#REF!</v>
      </c>
      <c r="F41" s="33" t="e">
        <f t="shared" si="13"/>
        <v>#REF!</v>
      </c>
      <c r="G41" s="33" t="e">
        <f t="shared" si="13"/>
        <v>#REF!</v>
      </c>
      <c r="H41" s="33" t="e">
        <f t="shared" si="13"/>
        <v>#REF!</v>
      </c>
    </row>
    <row r="42" spans="2:8" ht="16.5" x14ac:dyDescent="0.2">
      <c r="B42" s="256"/>
      <c r="C42" s="35" t="s">
        <v>58</v>
      </c>
      <c r="D42" s="33" t="e">
        <f>D36-D40</f>
        <v>#REF!</v>
      </c>
      <c r="E42" s="33" t="e">
        <f t="shared" ref="E42:H42" si="14">E36-E40</f>
        <v>#REF!</v>
      </c>
      <c r="F42" s="33" t="e">
        <f t="shared" si="14"/>
        <v>#REF!</v>
      </c>
      <c r="G42" s="33" t="e">
        <f t="shared" si="14"/>
        <v>#REF!</v>
      </c>
      <c r="H42" s="33" t="e">
        <f t="shared" si="14"/>
        <v>#REF!</v>
      </c>
    </row>
    <row r="43" spans="2:8" ht="16.5" x14ac:dyDescent="0.2">
      <c r="B43" s="256"/>
      <c r="C43" s="35" t="s">
        <v>59</v>
      </c>
      <c r="D43" s="33" t="e">
        <f>D37+D41</f>
        <v>#REF!</v>
      </c>
      <c r="E43" s="33" t="e">
        <f t="shared" ref="E43:H43" si="15">E37+E41</f>
        <v>#REF!</v>
      </c>
      <c r="F43" s="33" t="e">
        <f t="shared" si="15"/>
        <v>#REF!</v>
      </c>
      <c r="G43" s="33" t="e">
        <f t="shared" si="15"/>
        <v>#REF!</v>
      </c>
      <c r="H43" s="33" t="e">
        <f t="shared" si="15"/>
        <v>#REF!</v>
      </c>
    </row>
    <row r="44" spans="2:8" ht="16.5" x14ac:dyDescent="0.2">
      <c r="B44" s="256" t="s">
        <v>27</v>
      </c>
      <c r="C44" s="36" t="s">
        <v>1</v>
      </c>
      <c r="D44" s="15" t="e">
        <f>#REF!</f>
        <v>#REF!</v>
      </c>
      <c r="E44" s="17" t="e">
        <f>#REF!</f>
        <v>#REF!</v>
      </c>
      <c r="F44" s="17" t="e">
        <f>#REF!</f>
        <v>#REF!</v>
      </c>
      <c r="G44" s="17" t="e">
        <f>#REF!</f>
        <v>#REF!</v>
      </c>
      <c r="H44" s="15" t="e">
        <f>#REF!</f>
        <v>#REF!</v>
      </c>
    </row>
    <row r="45" spans="2:8" ht="16.5" x14ac:dyDescent="0.2">
      <c r="B45" s="256"/>
      <c r="C45" s="35" t="s">
        <v>24</v>
      </c>
      <c r="D45" s="31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1" t="e">
        <f>#REF!</f>
        <v>#REF!</v>
      </c>
    </row>
    <row r="46" spans="2:8" ht="16.5" x14ac:dyDescent="0.2">
      <c r="B46" s="256"/>
      <c r="C46" s="35" t="s">
        <v>2</v>
      </c>
      <c r="D46" s="16" t="e">
        <f>#REF!</f>
        <v>#REF!</v>
      </c>
      <c r="E46" s="18" t="e">
        <f>#REF!</f>
        <v>#REF!</v>
      </c>
      <c r="F46" s="18" t="e">
        <f>#REF!</f>
        <v>#REF!</v>
      </c>
      <c r="G46" s="18" t="e">
        <f>#REF!</f>
        <v>#REF!</v>
      </c>
      <c r="H46" s="16" t="e">
        <f>#REF!</f>
        <v>#REF!</v>
      </c>
    </row>
    <row r="47" spans="2:8" ht="16.5" x14ac:dyDescent="0.2">
      <c r="B47" s="256"/>
      <c r="C47" s="35" t="s">
        <v>62</v>
      </c>
      <c r="D47" s="33" t="e">
        <f>2*$C$10*SIN(RADIANS(0.5*((D44-$C$4)/($C$6-$C$4))*$C$8))*COS(RADIANS(90-(180-$C$8)/2-((D44-$C$4)/($C$6-$C$4))*$C$8/2))+$E$4</f>
        <v>#REF!</v>
      </c>
      <c r="E47" s="33" t="e">
        <f t="shared" ref="E47:H47" si="16">2*$C$10*SIN(RADIANS(0.5*((E44-$C$4)/($C$6-$C$4))*$C$8))*COS(RADIANS(90-(180-$C$8)/2-((E44-$C$4)/($C$6-$C$4))*$C$8/2))+$E$4</f>
        <v>#REF!</v>
      </c>
      <c r="F47" s="33" t="e">
        <f t="shared" si="16"/>
        <v>#REF!</v>
      </c>
      <c r="G47" s="33" t="e">
        <f t="shared" si="16"/>
        <v>#REF!</v>
      </c>
      <c r="H47" s="33" t="e">
        <f t="shared" si="16"/>
        <v>#REF!</v>
      </c>
    </row>
    <row r="48" spans="2:8" ht="16.5" x14ac:dyDescent="0.2">
      <c r="B48" s="256"/>
      <c r="C48" s="35" t="s">
        <v>63</v>
      </c>
      <c r="D48" s="33" t="e">
        <f>$F$4+$C$13*(D47-$E$4)+($C$14-$C$13)*(D47-$E$4)^2/(2*$C$11)</f>
        <v>#REF!</v>
      </c>
      <c r="E48" s="33" t="e">
        <f t="shared" ref="E48:H48" si="17">$F$4+$C$13*(E47-$E$4)+($C$14-$C$13)*(E47-$E$4)^2/(2*$C$11)</f>
        <v>#REF!</v>
      </c>
      <c r="F48" s="33" t="e">
        <f t="shared" si="17"/>
        <v>#REF!</v>
      </c>
      <c r="G48" s="33" t="e">
        <f t="shared" si="17"/>
        <v>#REF!</v>
      </c>
      <c r="H48" s="33" t="e">
        <f t="shared" si="17"/>
        <v>#REF!</v>
      </c>
    </row>
    <row r="49" spans="2:8" ht="16.5" x14ac:dyDescent="0.2">
      <c r="B49" s="256"/>
      <c r="C49" s="35" t="s">
        <v>66</v>
      </c>
      <c r="D49" s="33" t="e">
        <f>$C$13+($C$14-$C$13)*(D47-$E$4)/($C$11)</f>
        <v>#REF!</v>
      </c>
      <c r="E49" s="33" t="e">
        <f t="shared" ref="E49:H49" si="18">$C$13+($C$14-$C$13)*(E47-$E$4)/($C$11)</f>
        <v>#REF!</v>
      </c>
      <c r="F49" s="33" t="e">
        <f t="shared" si="18"/>
        <v>#REF!</v>
      </c>
      <c r="G49" s="33" t="e">
        <f t="shared" si="18"/>
        <v>#REF!</v>
      </c>
      <c r="H49" s="33" t="e">
        <f t="shared" si="18"/>
        <v>#REF!</v>
      </c>
    </row>
    <row r="50" spans="2:8" ht="16.5" x14ac:dyDescent="0.2">
      <c r="B50" s="256"/>
      <c r="C50" s="35" t="s">
        <v>67</v>
      </c>
      <c r="D50" s="33" t="e">
        <f>1/D49</f>
        <v>#REF!</v>
      </c>
      <c r="E50" s="33" t="e">
        <f t="shared" ref="E50:H50" si="19">1/E49</f>
        <v>#REF!</v>
      </c>
      <c r="F50" s="33" t="e">
        <f t="shared" si="19"/>
        <v>#REF!</v>
      </c>
      <c r="G50" s="33" t="e">
        <f t="shared" si="19"/>
        <v>#REF!</v>
      </c>
      <c r="H50" s="33" t="e">
        <f t="shared" si="19"/>
        <v>#REF!</v>
      </c>
    </row>
    <row r="51" spans="2:8" ht="16.5" x14ac:dyDescent="0.2">
      <c r="B51" s="256"/>
      <c r="C51" s="35" t="s">
        <v>64</v>
      </c>
      <c r="D51" s="33" t="e">
        <f>COS(ATAN(D50))*D45</f>
        <v>#REF!</v>
      </c>
      <c r="E51" s="33" t="e">
        <f t="shared" ref="E51:H51" si="20">COS(ATAN(E50))*E45</f>
        <v>#REF!</v>
      </c>
      <c r="F51" s="33" t="e">
        <f t="shared" si="20"/>
        <v>#REF!</v>
      </c>
      <c r="G51" s="33" t="e">
        <f t="shared" si="20"/>
        <v>#REF!</v>
      </c>
      <c r="H51" s="33" t="e">
        <f t="shared" si="20"/>
        <v>#REF!</v>
      </c>
    </row>
    <row r="52" spans="2:8" ht="16.5" x14ac:dyDescent="0.2">
      <c r="B52" s="256"/>
      <c r="C52" s="35" t="s">
        <v>65</v>
      </c>
      <c r="D52" s="33" t="e">
        <f>SIN(ATAN(D50))*D45</f>
        <v>#REF!</v>
      </c>
      <c r="E52" s="33" t="e">
        <f t="shared" ref="E52:H52" si="21">SIN(ATAN(E50))*E45</f>
        <v>#REF!</v>
      </c>
      <c r="F52" s="33" t="e">
        <f t="shared" si="21"/>
        <v>#REF!</v>
      </c>
      <c r="G52" s="33" t="e">
        <f t="shared" si="21"/>
        <v>#REF!</v>
      </c>
      <c r="H52" s="33" t="e">
        <f t="shared" si="21"/>
        <v>#REF!</v>
      </c>
    </row>
    <row r="53" spans="2:8" ht="16.5" x14ac:dyDescent="0.2">
      <c r="B53" s="256"/>
      <c r="C53" s="35" t="s">
        <v>58</v>
      </c>
      <c r="D53" s="33" t="e">
        <f>D47-D51</f>
        <v>#REF!</v>
      </c>
      <c r="E53" s="33" t="e">
        <f t="shared" ref="E53:H53" si="22">E47-E51</f>
        <v>#REF!</v>
      </c>
      <c r="F53" s="33" t="e">
        <f t="shared" si="22"/>
        <v>#REF!</v>
      </c>
      <c r="G53" s="33" t="e">
        <f t="shared" si="22"/>
        <v>#REF!</v>
      </c>
      <c r="H53" s="33" t="e">
        <f t="shared" si="22"/>
        <v>#REF!</v>
      </c>
    </row>
    <row r="54" spans="2:8" ht="16.5" x14ac:dyDescent="0.2">
      <c r="B54" s="256"/>
      <c r="C54" s="35" t="s">
        <v>59</v>
      </c>
      <c r="D54" s="33" t="e">
        <f>D48+D52</f>
        <v>#REF!</v>
      </c>
      <c r="E54" s="33" t="e">
        <f t="shared" ref="E54:H54" si="23">E48+E52</f>
        <v>#REF!</v>
      </c>
      <c r="F54" s="33" t="e">
        <f t="shared" si="23"/>
        <v>#REF!</v>
      </c>
      <c r="G54" s="33" t="e">
        <f t="shared" si="23"/>
        <v>#REF!</v>
      </c>
      <c r="H54" s="33" t="e">
        <f t="shared" si="23"/>
        <v>#REF!</v>
      </c>
    </row>
    <row r="55" spans="2:8" ht="16.5" x14ac:dyDescent="0.2">
      <c r="B55" s="256" t="s">
        <v>28</v>
      </c>
      <c r="C55" s="36" t="s">
        <v>1</v>
      </c>
      <c r="D55" s="15" t="e">
        <f>#REF!</f>
        <v>#REF!</v>
      </c>
      <c r="E55" s="17" t="e">
        <f>#REF!</f>
        <v>#REF!</v>
      </c>
      <c r="F55" s="17" t="e">
        <f>#REF!</f>
        <v>#REF!</v>
      </c>
      <c r="G55" s="17" t="e">
        <f>#REF!</f>
        <v>#REF!</v>
      </c>
      <c r="H55" s="15" t="e">
        <f>#REF!</f>
        <v>#REF!</v>
      </c>
    </row>
    <row r="56" spans="2:8" ht="16.5" x14ac:dyDescent="0.2">
      <c r="B56" s="256"/>
      <c r="C56" s="35" t="s">
        <v>24</v>
      </c>
      <c r="D56" s="31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1" t="e">
        <f>#REF!</f>
        <v>#REF!</v>
      </c>
    </row>
    <row r="57" spans="2:8" ht="16.5" x14ac:dyDescent="0.2">
      <c r="B57" s="256"/>
      <c r="C57" s="35" t="s">
        <v>2</v>
      </c>
      <c r="D57" s="16" t="e">
        <f>#REF!</f>
        <v>#REF!</v>
      </c>
      <c r="E57" s="18" t="e">
        <f>#REF!</f>
        <v>#REF!</v>
      </c>
      <c r="F57" s="18" t="e">
        <f>#REF!</f>
        <v>#REF!</v>
      </c>
      <c r="G57" s="18" t="e">
        <f>#REF!</f>
        <v>#REF!</v>
      </c>
      <c r="H57" s="16" t="e">
        <f>#REF!</f>
        <v>#REF!</v>
      </c>
    </row>
    <row r="58" spans="2:8" ht="16.5" x14ac:dyDescent="0.2">
      <c r="B58" s="256"/>
      <c r="C58" s="35" t="s">
        <v>62</v>
      </c>
      <c r="D58" s="33" t="e">
        <f>2*$C$10*SIN(RADIANS(0.5*((D55-$C$4)/($C$6-$C$4))*$C$8))*COS(RADIANS(90-(180-$C$8)/2-((D55-$C$4)/($C$6-$C$4))*$C$8/2))+$E$4</f>
        <v>#REF!</v>
      </c>
      <c r="E58" s="33" t="e">
        <f t="shared" ref="E58:H58" si="24">2*$C$10*SIN(RADIANS(0.5*((E55-$C$4)/($C$6-$C$4))*$C$8))*COS(RADIANS(90-(180-$C$8)/2-((E55-$C$4)/($C$6-$C$4))*$C$8/2))+$E$4</f>
        <v>#REF!</v>
      </c>
      <c r="F58" s="33" t="e">
        <f t="shared" si="24"/>
        <v>#REF!</v>
      </c>
      <c r="G58" s="33" t="e">
        <f t="shared" si="24"/>
        <v>#REF!</v>
      </c>
      <c r="H58" s="33" t="e">
        <f t="shared" si="24"/>
        <v>#REF!</v>
      </c>
    </row>
    <row r="59" spans="2:8" ht="16.5" x14ac:dyDescent="0.2">
      <c r="B59" s="256"/>
      <c r="C59" s="35" t="s">
        <v>63</v>
      </c>
      <c r="D59" s="33" t="e">
        <f>$F$4+$C$13*(D58-$E$4)+($C$14-$C$13)*(D58-$E$4)^2/(2*$C$11)</f>
        <v>#REF!</v>
      </c>
      <c r="E59" s="33" t="e">
        <f t="shared" ref="E59:H59" si="25">$F$4+$C$13*(E58-$E$4)+($C$14-$C$13)*(E58-$E$4)^2/(2*$C$11)</f>
        <v>#REF!</v>
      </c>
      <c r="F59" s="33" t="e">
        <f t="shared" si="25"/>
        <v>#REF!</v>
      </c>
      <c r="G59" s="33" t="e">
        <f t="shared" si="25"/>
        <v>#REF!</v>
      </c>
      <c r="H59" s="33" t="e">
        <f t="shared" si="25"/>
        <v>#REF!</v>
      </c>
    </row>
    <row r="60" spans="2:8" ht="16.5" x14ac:dyDescent="0.2">
      <c r="B60" s="256"/>
      <c r="C60" s="35" t="s">
        <v>66</v>
      </c>
      <c r="D60" s="33" t="e">
        <f>$C$13+($C$14-$C$13)*(D58-$E$4)/($C$11)</f>
        <v>#REF!</v>
      </c>
      <c r="E60" s="33" t="e">
        <f t="shared" ref="E60:H60" si="26">$C$13+($C$14-$C$13)*(E58-$E$4)/($C$11)</f>
        <v>#REF!</v>
      </c>
      <c r="F60" s="33" t="e">
        <f t="shared" si="26"/>
        <v>#REF!</v>
      </c>
      <c r="G60" s="33" t="e">
        <f t="shared" si="26"/>
        <v>#REF!</v>
      </c>
      <c r="H60" s="33" t="e">
        <f t="shared" si="26"/>
        <v>#REF!</v>
      </c>
    </row>
    <row r="61" spans="2:8" ht="16.5" x14ac:dyDescent="0.2">
      <c r="B61" s="256"/>
      <c r="C61" s="35" t="s">
        <v>67</v>
      </c>
      <c r="D61" s="33" t="e">
        <f>1/D60</f>
        <v>#REF!</v>
      </c>
      <c r="E61" s="33" t="e">
        <f t="shared" ref="E61:H61" si="27">1/E60</f>
        <v>#REF!</v>
      </c>
      <c r="F61" s="33" t="e">
        <f t="shared" si="27"/>
        <v>#REF!</v>
      </c>
      <c r="G61" s="33" t="e">
        <f t="shared" si="27"/>
        <v>#REF!</v>
      </c>
      <c r="H61" s="33" t="e">
        <f t="shared" si="27"/>
        <v>#REF!</v>
      </c>
    </row>
    <row r="62" spans="2:8" ht="16.5" x14ac:dyDescent="0.2">
      <c r="B62" s="256"/>
      <c r="C62" s="35" t="s">
        <v>64</v>
      </c>
      <c r="D62" s="33" t="e">
        <f>COS(ATAN(D61))*D56</f>
        <v>#REF!</v>
      </c>
      <c r="E62" s="33" t="e">
        <f t="shared" ref="E62:H62" si="28">COS(ATAN(E61))*E56</f>
        <v>#REF!</v>
      </c>
      <c r="F62" s="33" t="e">
        <f t="shared" si="28"/>
        <v>#REF!</v>
      </c>
      <c r="G62" s="33" t="e">
        <f t="shared" si="28"/>
        <v>#REF!</v>
      </c>
      <c r="H62" s="33" t="e">
        <f t="shared" si="28"/>
        <v>#REF!</v>
      </c>
    </row>
    <row r="63" spans="2:8" ht="16.5" x14ac:dyDescent="0.2">
      <c r="B63" s="256"/>
      <c r="C63" s="35" t="s">
        <v>65</v>
      </c>
      <c r="D63" s="33" t="e">
        <f>SIN(ATAN(D61))*D56</f>
        <v>#REF!</v>
      </c>
      <c r="E63" s="33" t="e">
        <f t="shared" ref="E63:H63" si="29">SIN(ATAN(E61))*E56</f>
        <v>#REF!</v>
      </c>
      <c r="F63" s="33" t="e">
        <f t="shared" si="29"/>
        <v>#REF!</v>
      </c>
      <c r="G63" s="33" t="e">
        <f t="shared" si="29"/>
        <v>#REF!</v>
      </c>
      <c r="H63" s="33" t="e">
        <f t="shared" si="29"/>
        <v>#REF!</v>
      </c>
    </row>
    <row r="64" spans="2:8" ht="16.5" x14ac:dyDescent="0.2">
      <c r="B64" s="256"/>
      <c r="C64" s="35" t="s">
        <v>58</v>
      </c>
      <c r="D64" s="33" t="e">
        <f>D58-D62</f>
        <v>#REF!</v>
      </c>
      <c r="E64" s="33" t="e">
        <f t="shared" ref="E64:H64" si="30">E58-E62</f>
        <v>#REF!</v>
      </c>
      <c r="F64" s="33" t="e">
        <f t="shared" si="30"/>
        <v>#REF!</v>
      </c>
      <c r="G64" s="33" t="e">
        <f t="shared" si="30"/>
        <v>#REF!</v>
      </c>
      <c r="H64" s="33" t="e">
        <f t="shared" si="30"/>
        <v>#REF!</v>
      </c>
    </row>
    <row r="65" spans="2:8" ht="16.5" x14ac:dyDescent="0.2">
      <c r="B65" s="256"/>
      <c r="C65" s="35" t="s">
        <v>59</v>
      </c>
      <c r="D65" s="33" t="e">
        <f>D59+D63</f>
        <v>#REF!</v>
      </c>
      <c r="E65" s="33" t="e">
        <f t="shared" ref="E65:H65" si="31">E59+E63</f>
        <v>#REF!</v>
      </c>
      <c r="F65" s="33" t="e">
        <f t="shared" si="31"/>
        <v>#REF!</v>
      </c>
      <c r="G65" s="33" t="e">
        <f t="shared" si="31"/>
        <v>#REF!</v>
      </c>
      <c r="H65" s="33" t="e">
        <f t="shared" si="31"/>
        <v>#REF!</v>
      </c>
    </row>
    <row r="66" spans="2:8" ht="16.5" x14ac:dyDescent="0.2">
      <c r="B66" s="256" t="s">
        <v>29</v>
      </c>
      <c r="C66" s="36" t="s">
        <v>1</v>
      </c>
      <c r="D66" s="15" t="e">
        <f>#REF!</f>
        <v>#REF!</v>
      </c>
      <c r="E66" s="17" t="e">
        <f>#REF!</f>
        <v>#REF!</v>
      </c>
      <c r="F66" s="17" t="e">
        <f>#REF!</f>
        <v>#REF!</v>
      </c>
      <c r="G66" s="17" t="e">
        <f>#REF!</f>
        <v>#REF!</v>
      </c>
      <c r="H66" s="15" t="e">
        <f>#REF!</f>
        <v>#REF!</v>
      </c>
    </row>
    <row r="67" spans="2:8" ht="16.5" x14ac:dyDescent="0.2">
      <c r="B67" s="256"/>
      <c r="C67" s="35" t="s">
        <v>24</v>
      </c>
      <c r="D67" s="31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1" t="e">
        <f>#REF!</f>
        <v>#REF!</v>
      </c>
    </row>
    <row r="68" spans="2:8" ht="16.5" x14ac:dyDescent="0.2">
      <c r="B68" s="256"/>
      <c r="C68" s="35" t="s">
        <v>2</v>
      </c>
      <c r="D68" s="16" t="e">
        <f>#REF!</f>
        <v>#REF!</v>
      </c>
      <c r="E68" s="18" t="e">
        <f>#REF!</f>
        <v>#REF!</v>
      </c>
      <c r="F68" s="18" t="e">
        <f>#REF!</f>
        <v>#REF!</v>
      </c>
      <c r="G68" s="18" t="e">
        <f>#REF!</f>
        <v>#REF!</v>
      </c>
      <c r="H68" s="16" t="e">
        <f>#REF!</f>
        <v>#REF!</v>
      </c>
    </row>
    <row r="69" spans="2:8" ht="16.5" x14ac:dyDescent="0.2">
      <c r="B69" s="256"/>
      <c r="C69" s="35" t="s">
        <v>62</v>
      </c>
      <c r="D69" s="33" t="e">
        <f>2*$C$10*SIN(RADIANS(0.5*((D66-$C$4)/($C$6-$C$4))*$C$8))*COS(RADIANS(90-(180-$C$8)/2-((D66-$C$4)/($C$6-$C$4))*$C$8/2))+$E$4</f>
        <v>#REF!</v>
      </c>
      <c r="E69" s="33" t="e">
        <f t="shared" ref="E69:H69" si="32">2*$C$10*SIN(RADIANS(0.5*((E66-$C$4)/($C$6-$C$4))*$C$8))*COS(RADIANS(90-(180-$C$8)/2-((E66-$C$4)/($C$6-$C$4))*$C$8/2))+$E$4</f>
        <v>#REF!</v>
      </c>
      <c r="F69" s="33" t="e">
        <f t="shared" si="32"/>
        <v>#REF!</v>
      </c>
      <c r="G69" s="33" t="e">
        <f t="shared" si="32"/>
        <v>#REF!</v>
      </c>
      <c r="H69" s="33" t="e">
        <f t="shared" si="32"/>
        <v>#REF!</v>
      </c>
    </row>
    <row r="70" spans="2:8" ht="16.5" x14ac:dyDescent="0.2">
      <c r="B70" s="256"/>
      <c r="C70" s="35" t="s">
        <v>63</v>
      </c>
      <c r="D70" s="33" t="e">
        <f>$F$4+$C$13*(D69-$E$4)+($C$14-$C$13)*(D69-$E$4)^2/(2*$C$11)</f>
        <v>#REF!</v>
      </c>
      <c r="E70" s="33" t="e">
        <f t="shared" ref="E70:H70" si="33">$F$4+$C$13*(E69-$E$4)+($C$14-$C$13)*(E69-$E$4)^2/(2*$C$11)</f>
        <v>#REF!</v>
      </c>
      <c r="F70" s="33" t="e">
        <f t="shared" si="33"/>
        <v>#REF!</v>
      </c>
      <c r="G70" s="33" t="e">
        <f t="shared" si="33"/>
        <v>#REF!</v>
      </c>
      <c r="H70" s="33" t="e">
        <f t="shared" si="33"/>
        <v>#REF!</v>
      </c>
    </row>
    <row r="71" spans="2:8" ht="16.5" x14ac:dyDescent="0.2">
      <c r="B71" s="256"/>
      <c r="C71" s="35" t="s">
        <v>66</v>
      </c>
      <c r="D71" s="33" t="e">
        <f>$C$13+($C$14-$C$13)*(D69-$E$4)/($C$11)</f>
        <v>#REF!</v>
      </c>
      <c r="E71" s="33" t="e">
        <f t="shared" ref="E71:H71" si="34">$C$13+($C$14-$C$13)*(E69-$E$4)/($C$11)</f>
        <v>#REF!</v>
      </c>
      <c r="F71" s="33" t="e">
        <f t="shared" si="34"/>
        <v>#REF!</v>
      </c>
      <c r="G71" s="33" t="e">
        <f t="shared" si="34"/>
        <v>#REF!</v>
      </c>
      <c r="H71" s="33" t="e">
        <f t="shared" si="34"/>
        <v>#REF!</v>
      </c>
    </row>
    <row r="72" spans="2:8" ht="16.5" x14ac:dyDescent="0.2">
      <c r="B72" s="256"/>
      <c r="C72" s="35" t="s">
        <v>67</v>
      </c>
      <c r="D72" s="33" t="e">
        <f>1/D71</f>
        <v>#REF!</v>
      </c>
      <c r="E72" s="33" t="e">
        <f t="shared" ref="E72:H72" si="35">1/E71</f>
        <v>#REF!</v>
      </c>
      <c r="F72" s="33" t="e">
        <f t="shared" si="35"/>
        <v>#REF!</v>
      </c>
      <c r="G72" s="33" t="e">
        <f t="shared" si="35"/>
        <v>#REF!</v>
      </c>
      <c r="H72" s="33" t="e">
        <f t="shared" si="35"/>
        <v>#REF!</v>
      </c>
    </row>
    <row r="73" spans="2:8" ht="16.5" x14ac:dyDescent="0.2">
      <c r="B73" s="256"/>
      <c r="C73" s="35" t="s">
        <v>64</v>
      </c>
      <c r="D73" s="33" t="e">
        <f>COS(ATAN(D72))*D67</f>
        <v>#REF!</v>
      </c>
      <c r="E73" s="33" t="e">
        <f t="shared" ref="E73:H73" si="36">COS(ATAN(E72))*E67</f>
        <v>#REF!</v>
      </c>
      <c r="F73" s="33" t="e">
        <f t="shared" si="36"/>
        <v>#REF!</v>
      </c>
      <c r="G73" s="33" t="e">
        <f t="shared" si="36"/>
        <v>#REF!</v>
      </c>
      <c r="H73" s="33" t="e">
        <f t="shared" si="36"/>
        <v>#REF!</v>
      </c>
    </row>
    <row r="74" spans="2:8" ht="16.5" x14ac:dyDescent="0.2">
      <c r="B74" s="256"/>
      <c r="C74" s="35" t="s">
        <v>65</v>
      </c>
      <c r="D74" s="33" t="e">
        <f>SIN(ATAN(D72))*D67</f>
        <v>#REF!</v>
      </c>
      <c r="E74" s="33" t="e">
        <f t="shared" ref="E74:H74" si="37">SIN(ATAN(E72))*E67</f>
        <v>#REF!</v>
      </c>
      <c r="F74" s="33" t="e">
        <f t="shared" si="37"/>
        <v>#REF!</v>
      </c>
      <c r="G74" s="33" t="e">
        <f t="shared" si="37"/>
        <v>#REF!</v>
      </c>
      <c r="H74" s="33" t="e">
        <f t="shared" si="37"/>
        <v>#REF!</v>
      </c>
    </row>
    <row r="75" spans="2:8" ht="16.5" x14ac:dyDescent="0.2">
      <c r="B75" s="256"/>
      <c r="C75" s="35" t="s">
        <v>58</v>
      </c>
      <c r="D75" s="33" t="e">
        <f>D69-D73</f>
        <v>#REF!</v>
      </c>
      <c r="E75" s="33" t="e">
        <f t="shared" ref="E75:H75" si="38">E69-E73</f>
        <v>#REF!</v>
      </c>
      <c r="F75" s="33" t="e">
        <f t="shared" si="38"/>
        <v>#REF!</v>
      </c>
      <c r="G75" s="33" t="e">
        <f t="shared" si="38"/>
        <v>#REF!</v>
      </c>
      <c r="H75" s="33" t="e">
        <f t="shared" si="38"/>
        <v>#REF!</v>
      </c>
    </row>
    <row r="76" spans="2:8" ht="16.5" x14ac:dyDescent="0.2">
      <c r="B76" s="256"/>
      <c r="C76" s="35" t="s">
        <v>59</v>
      </c>
      <c r="D76" s="33" t="e">
        <f>D70+D74</f>
        <v>#REF!</v>
      </c>
      <c r="E76" s="33" t="e">
        <f t="shared" ref="E76:H76" si="39">E70+E74</f>
        <v>#REF!</v>
      </c>
      <c r="F76" s="33" t="e">
        <f t="shared" si="39"/>
        <v>#REF!</v>
      </c>
      <c r="G76" s="33" t="e">
        <f t="shared" si="39"/>
        <v>#REF!</v>
      </c>
      <c r="H76" s="33" t="e">
        <f t="shared" si="39"/>
        <v>#REF!</v>
      </c>
    </row>
    <row r="77" spans="2:8" ht="16.5" x14ac:dyDescent="0.2">
      <c r="B77" s="256" t="s">
        <v>26</v>
      </c>
      <c r="C77" s="34" t="s">
        <v>1</v>
      </c>
      <c r="D77" s="15" t="e">
        <f>#REF!</f>
        <v>#REF!</v>
      </c>
      <c r="E77" s="17" t="e">
        <f>#REF!</f>
        <v>#REF!</v>
      </c>
      <c r="F77" s="17" t="e">
        <f>#REF!</f>
        <v>#REF!</v>
      </c>
      <c r="G77" s="17" t="e">
        <f>#REF!</f>
        <v>#REF!</v>
      </c>
      <c r="H77" s="15" t="e">
        <f>#REF!</f>
        <v>#REF!</v>
      </c>
    </row>
    <row r="78" spans="2:8" ht="16.5" x14ac:dyDescent="0.2">
      <c r="B78" s="256"/>
      <c r="C78" s="35" t="s">
        <v>24</v>
      </c>
      <c r="D78" s="31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1" t="e">
        <f>#REF!</f>
        <v>#REF!</v>
      </c>
    </row>
    <row r="79" spans="2:8" ht="16.5" x14ac:dyDescent="0.2">
      <c r="B79" s="256"/>
      <c r="C79" s="35" t="s">
        <v>2</v>
      </c>
      <c r="D79" s="16" t="e">
        <f>#REF!</f>
        <v>#REF!</v>
      </c>
      <c r="E79" s="18" t="e">
        <f>#REF!</f>
        <v>#REF!</v>
      </c>
      <c r="F79" s="18" t="e">
        <f>#REF!</f>
        <v>#REF!</v>
      </c>
      <c r="G79" s="18" t="e">
        <f>#REF!</f>
        <v>#REF!</v>
      </c>
      <c r="H79" s="16" t="e">
        <f>#REF!</f>
        <v>#REF!</v>
      </c>
    </row>
    <row r="80" spans="2:8" ht="16.5" x14ac:dyDescent="0.2">
      <c r="B80" s="256"/>
      <c r="C80" s="35" t="s">
        <v>62</v>
      </c>
      <c r="D80" s="33" t="e">
        <f>2*$C$10*SIN(RADIANS(0.5*((D77-$C$4)/($C$6-$C$4))*$C$8))*COS(RADIANS(90-(180-$C$8)/2-((D77-$C$4)/($C$6-$C$4))*$C$8/2))+$E$4</f>
        <v>#REF!</v>
      </c>
      <c r="E80" s="33" t="e">
        <f t="shared" ref="E80:H80" si="40">2*$C$10*SIN(RADIANS(0.5*((E77-$C$4)/($C$6-$C$4))*$C$8))*COS(RADIANS(90-(180-$C$8)/2-((E77-$C$4)/($C$6-$C$4))*$C$8/2))+$E$4</f>
        <v>#REF!</v>
      </c>
      <c r="F80" s="33" t="e">
        <f t="shared" si="40"/>
        <v>#REF!</v>
      </c>
      <c r="G80" s="33" t="e">
        <f t="shared" si="40"/>
        <v>#REF!</v>
      </c>
      <c r="H80" s="33" t="e">
        <f t="shared" si="40"/>
        <v>#REF!</v>
      </c>
    </row>
    <row r="81" spans="2:8" ht="16.5" x14ac:dyDescent="0.2">
      <c r="B81" s="256"/>
      <c r="C81" s="35" t="s">
        <v>63</v>
      </c>
      <c r="D81" s="33" t="e">
        <f>$F$4+$C$13*(D80-$E$4)+($C$14-$C$13)*(D80-$E$4)^2/(2*$C$11)</f>
        <v>#REF!</v>
      </c>
      <c r="E81" s="33" t="e">
        <f t="shared" ref="E81:H81" si="41">$F$4+$C$13*(E80-$E$4)+($C$14-$C$13)*(E80-$E$4)^2/(2*$C$11)</f>
        <v>#REF!</v>
      </c>
      <c r="F81" s="33" t="e">
        <f t="shared" si="41"/>
        <v>#REF!</v>
      </c>
      <c r="G81" s="33" t="e">
        <f t="shared" si="41"/>
        <v>#REF!</v>
      </c>
      <c r="H81" s="33" t="e">
        <f t="shared" si="41"/>
        <v>#REF!</v>
      </c>
    </row>
    <row r="82" spans="2:8" ht="16.5" x14ac:dyDescent="0.2">
      <c r="B82" s="256"/>
      <c r="C82" s="35" t="s">
        <v>66</v>
      </c>
      <c r="D82" s="33" t="e">
        <f>$C$13+($C$14-$C$13)*(D80-$E$4)/($C$11)</f>
        <v>#REF!</v>
      </c>
      <c r="E82" s="33" t="e">
        <f t="shared" ref="E82:H82" si="42">$C$13+($C$14-$C$13)*(E80-$E$4)/($C$11)</f>
        <v>#REF!</v>
      </c>
      <c r="F82" s="33" t="e">
        <f t="shared" si="42"/>
        <v>#REF!</v>
      </c>
      <c r="G82" s="33" t="e">
        <f t="shared" si="42"/>
        <v>#REF!</v>
      </c>
      <c r="H82" s="33" t="e">
        <f t="shared" si="42"/>
        <v>#REF!</v>
      </c>
    </row>
    <row r="83" spans="2:8" ht="16.5" x14ac:dyDescent="0.2">
      <c r="B83" s="256"/>
      <c r="C83" s="35" t="s">
        <v>67</v>
      </c>
      <c r="D83" s="33" t="e">
        <f>1/D82</f>
        <v>#REF!</v>
      </c>
      <c r="E83" s="33" t="e">
        <f t="shared" ref="E83:H83" si="43">1/E82</f>
        <v>#REF!</v>
      </c>
      <c r="F83" s="33" t="e">
        <f t="shared" si="43"/>
        <v>#REF!</v>
      </c>
      <c r="G83" s="33" t="e">
        <f t="shared" si="43"/>
        <v>#REF!</v>
      </c>
      <c r="H83" s="33" t="e">
        <f t="shared" si="43"/>
        <v>#REF!</v>
      </c>
    </row>
    <row r="84" spans="2:8" ht="16.5" x14ac:dyDescent="0.2">
      <c r="B84" s="256"/>
      <c r="C84" s="35" t="s">
        <v>64</v>
      </c>
      <c r="D84" s="33" t="e">
        <f>COS(ATAN(D83))*D78</f>
        <v>#REF!</v>
      </c>
      <c r="E84" s="33" t="e">
        <f t="shared" ref="E84:H84" si="44">COS(ATAN(E83))*E78</f>
        <v>#REF!</v>
      </c>
      <c r="F84" s="33" t="e">
        <f t="shared" si="44"/>
        <v>#REF!</v>
      </c>
      <c r="G84" s="33" t="e">
        <f t="shared" si="44"/>
        <v>#REF!</v>
      </c>
      <c r="H84" s="33" t="e">
        <f t="shared" si="44"/>
        <v>#REF!</v>
      </c>
    </row>
    <row r="85" spans="2:8" ht="16.5" x14ac:dyDescent="0.2">
      <c r="B85" s="256"/>
      <c r="C85" s="35" t="s">
        <v>65</v>
      </c>
      <c r="D85" s="33" t="e">
        <f>SIN(ATAN(D83))*D78</f>
        <v>#REF!</v>
      </c>
      <c r="E85" s="33" t="e">
        <f t="shared" ref="E85:H85" si="45">SIN(ATAN(E83))*E78</f>
        <v>#REF!</v>
      </c>
      <c r="F85" s="33" t="e">
        <f t="shared" si="45"/>
        <v>#REF!</v>
      </c>
      <c r="G85" s="33" t="e">
        <f t="shared" si="45"/>
        <v>#REF!</v>
      </c>
      <c r="H85" s="33" t="e">
        <f t="shared" si="45"/>
        <v>#REF!</v>
      </c>
    </row>
    <row r="86" spans="2:8" ht="16.5" x14ac:dyDescent="0.2">
      <c r="B86" s="256"/>
      <c r="C86" s="35" t="s">
        <v>58</v>
      </c>
      <c r="D86" s="33" t="e">
        <f>D80-D84</f>
        <v>#REF!</v>
      </c>
      <c r="E86" s="33" t="e">
        <f t="shared" ref="E86:H86" si="46">E80-E84</f>
        <v>#REF!</v>
      </c>
      <c r="F86" s="33" t="e">
        <f t="shared" si="46"/>
        <v>#REF!</v>
      </c>
      <c r="G86" s="33" t="e">
        <f t="shared" si="46"/>
        <v>#REF!</v>
      </c>
      <c r="H86" s="33" t="e">
        <f t="shared" si="46"/>
        <v>#REF!</v>
      </c>
    </row>
    <row r="87" spans="2:8" ht="16.5" x14ac:dyDescent="0.2">
      <c r="B87" s="256"/>
      <c r="C87" s="35" t="s">
        <v>59</v>
      </c>
      <c r="D87" s="33" t="e">
        <f>D81+D85</f>
        <v>#REF!</v>
      </c>
      <c r="E87" s="33" t="e">
        <f t="shared" ref="E87:H87" si="47">E81+E85</f>
        <v>#REF!</v>
      </c>
      <c r="F87" s="33" t="e">
        <f t="shared" si="47"/>
        <v>#REF!</v>
      </c>
      <c r="G87" s="33" t="e">
        <f t="shared" si="47"/>
        <v>#REF!</v>
      </c>
      <c r="H87" s="33" t="e">
        <f t="shared" si="47"/>
        <v>#REF!</v>
      </c>
    </row>
    <row r="88" spans="2:8" ht="16.5" x14ac:dyDescent="0.2">
      <c r="B88" s="256" t="s">
        <v>30</v>
      </c>
      <c r="C88" s="36" t="s">
        <v>1</v>
      </c>
      <c r="D88" s="15" t="e">
        <f>#REF!</f>
        <v>#REF!</v>
      </c>
      <c r="E88" s="17" t="e">
        <f>#REF!</f>
        <v>#REF!</v>
      </c>
      <c r="F88" s="17" t="e">
        <f>#REF!</f>
        <v>#REF!</v>
      </c>
      <c r="G88" s="17" t="e">
        <f>#REF!</f>
        <v>#REF!</v>
      </c>
      <c r="H88" s="15" t="e">
        <f>#REF!</f>
        <v>#REF!</v>
      </c>
    </row>
    <row r="89" spans="2:8" ht="16.5" x14ac:dyDescent="0.2">
      <c r="B89" s="256"/>
      <c r="C89" s="35" t="s">
        <v>24</v>
      </c>
      <c r="D89" s="31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1" t="e">
        <f>#REF!</f>
        <v>#REF!</v>
      </c>
    </row>
    <row r="90" spans="2:8" ht="16.5" x14ac:dyDescent="0.2">
      <c r="B90" s="256"/>
      <c r="C90" s="35" t="s">
        <v>2</v>
      </c>
      <c r="D90" s="16" t="e">
        <f>#REF!</f>
        <v>#REF!</v>
      </c>
      <c r="E90" s="18" t="e">
        <f>#REF!</f>
        <v>#REF!</v>
      </c>
      <c r="F90" s="18" t="e">
        <f>#REF!</f>
        <v>#REF!</v>
      </c>
      <c r="G90" s="18" t="e">
        <f>#REF!</f>
        <v>#REF!</v>
      </c>
      <c r="H90" s="16" t="e">
        <f>#REF!</f>
        <v>#REF!</v>
      </c>
    </row>
    <row r="91" spans="2:8" ht="16.5" x14ac:dyDescent="0.2">
      <c r="B91" s="256"/>
      <c r="C91" s="35" t="s">
        <v>62</v>
      </c>
      <c r="D91" s="33" t="e">
        <f>2*$C$10*SIN(RADIANS(0.5*((D88-$C$4)/($C$6-$C$4))*$C$8))*COS(RADIANS(90-(180-$C$8)/2-((D88-$C$4)/($C$6-$C$4))*$C$8/2))+$E$4</f>
        <v>#REF!</v>
      </c>
      <c r="E91" s="33" t="e">
        <f t="shared" ref="E91:H91" si="48">2*$C$10*SIN(RADIANS(0.5*((E88-$C$4)/($C$6-$C$4))*$C$8))*COS(RADIANS(90-(180-$C$8)/2-((E88-$C$4)/($C$6-$C$4))*$C$8/2))+$E$4</f>
        <v>#REF!</v>
      </c>
      <c r="F91" s="33" t="e">
        <f t="shared" si="48"/>
        <v>#REF!</v>
      </c>
      <c r="G91" s="33" t="e">
        <f t="shared" si="48"/>
        <v>#REF!</v>
      </c>
      <c r="H91" s="33" t="e">
        <f t="shared" si="48"/>
        <v>#REF!</v>
      </c>
    </row>
    <row r="92" spans="2:8" ht="16.5" x14ac:dyDescent="0.2">
      <c r="B92" s="256"/>
      <c r="C92" s="35" t="s">
        <v>63</v>
      </c>
      <c r="D92" s="33" t="e">
        <f>$F$4+$C$13*(D91-$E$4)+($C$14-$C$13)*(D91-$E$4)^2/(2*$C$11)</f>
        <v>#REF!</v>
      </c>
      <c r="E92" s="33" t="e">
        <f t="shared" ref="E92:H92" si="49">$F$4+$C$13*(E91-$E$4)+($C$14-$C$13)*(E91-$E$4)^2/(2*$C$11)</f>
        <v>#REF!</v>
      </c>
      <c r="F92" s="33" t="e">
        <f t="shared" si="49"/>
        <v>#REF!</v>
      </c>
      <c r="G92" s="33" t="e">
        <f t="shared" si="49"/>
        <v>#REF!</v>
      </c>
      <c r="H92" s="33" t="e">
        <f t="shared" si="49"/>
        <v>#REF!</v>
      </c>
    </row>
    <row r="93" spans="2:8" ht="16.5" x14ac:dyDescent="0.2">
      <c r="B93" s="256"/>
      <c r="C93" s="35" t="s">
        <v>66</v>
      </c>
      <c r="D93" s="33" t="e">
        <f>$C$13+($C$14-$C$13)*(D91-$E$4)/($C$11)</f>
        <v>#REF!</v>
      </c>
      <c r="E93" s="33" t="e">
        <f t="shared" ref="E93:H93" si="50">$C$13+($C$14-$C$13)*(E91-$E$4)/($C$11)</f>
        <v>#REF!</v>
      </c>
      <c r="F93" s="33" t="e">
        <f t="shared" si="50"/>
        <v>#REF!</v>
      </c>
      <c r="G93" s="33" t="e">
        <f t="shared" si="50"/>
        <v>#REF!</v>
      </c>
      <c r="H93" s="33" t="e">
        <f t="shared" si="50"/>
        <v>#REF!</v>
      </c>
    </row>
    <row r="94" spans="2:8" ht="16.5" x14ac:dyDescent="0.2">
      <c r="B94" s="256"/>
      <c r="C94" s="35" t="s">
        <v>67</v>
      </c>
      <c r="D94" s="33" t="e">
        <f>1/D93</f>
        <v>#REF!</v>
      </c>
      <c r="E94" s="33" t="e">
        <f t="shared" ref="E94:H94" si="51">1/E93</f>
        <v>#REF!</v>
      </c>
      <c r="F94" s="33" t="e">
        <f t="shared" si="51"/>
        <v>#REF!</v>
      </c>
      <c r="G94" s="33" t="e">
        <f t="shared" si="51"/>
        <v>#REF!</v>
      </c>
      <c r="H94" s="33" t="e">
        <f t="shared" si="51"/>
        <v>#REF!</v>
      </c>
    </row>
    <row r="95" spans="2:8" ht="16.5" x14ac:dyDescent="0.2">
      <c r="B95" s="256"/>
      <c r="C95" s="35" t="s">
        <v>64</v>
      </c>
      <c r="D95" s="33" t="e">
        <f>COS(ATAN(D94))*D89</f>
        <v>#REF!</v>
      </c>
      <c r="E95" s="33" t="e">
        <f t="shared" ref="E95:H95" si="52">COS(ATAN(E94))*E89</f>
        <v>#REF!</v>
      </c>
      <c r="F95" s="33" t="e">
        <f t="shared" si="52"/>
        <v>#REF!</v>
      </c>
      <c r="G95" s="33" t="e">
        <f t="shared" si="52"/>
        <v>#REF!</v>
      </c>
      <c r="H95" s="33" t="e">
        <f t="shared" si="52"/>
        <v>#REF!</v>
      </c>
    </row>
    <row r="96" spans="2:8" ht="16.5" x14ac:dyDescent="0.2">
      <c r="B96" s="256"/>
      <c r="C96" s="35" t="s">
        <v>65</v>
      </c>
      <c r="D96" s="33" t="e">
        <f>SIN(ATAN(D94))*D89</f>
        <v>#REF!</v>
      </c>
      <c r="E96" s="33" t="e">
        <f t="shared" ref="E96:H96" si="53">SIN(ATAN(E94))*E89</f>
        <v>#REF!</v>
      </c>
      <c r="F96" s="33" t="e">
        <f t="shared" si="53"/>
        <v>#REF!</v>
      </c>
      <c r="G96" s="33" t="e">
        <f t="shared" si="53"/>
        <v>#REF!</v>
      </c>
      <c r="H96" s="33" t="e">
        <f t="shared" si="53"/>
        <v>#REF!</v>
      </c>
    </row>
    <row r="97" spans="2:8" ht="16.5" x14ac:dyDescent="0.2">
      <c r="B97" s="256"/>
      <c r="C97" s="35" t="s">
        <v>58</v>
      </c>
      <c r="D97" s="33" t="e">
        <f>D91-D95</f>
        <v>#REF!</v>
      </c>
      <c r="E97" s="33" t="e">
        <f t="shared" ref="E97:H97" si="54">E91-E95</f>
        <v>#REF!</v>
      </c>
      <c r="F97" s="33" t="e">
        <f t="shared" si="54"/>
        <v>#REF!</v>
      </c>
      <c r="G97" s="33" t="e">
        <f t="shared" si="54"/>
        <v>#REF!</v>
      </c>
      <c r="H97" s="33" t="e">
        <f t="shared" si="54"/>
        <v>#REF!</v>
      </c>
    </row>
    <row r="98" spans="2:8" ht="16.5" x14ac:dyDescent="0.2">
      <c r="B98" s="256"/>
      <c r="C98" s="35" t="s">
        <v>59</v>
      </c>
      <c r="D98" s="33" t="e">
        <f>D92+D96</f>
        <v>#REF!</v>
      </c>
      <c r="E98" s="33" t="e">
        <f t="shared" ref="E98:H98" si="55">E92+E96</f>
        <v>#REF!</v>
      </c>
      <c r="F98" s="33" t="e">
        <f t="shared" si="55"/>
        <v>#REF!</v>
      </c>
      <c r="G98" s="33" t="e">
        <f t="shared" si="55"/>
        <v>#REF!</v>
      </c>
      <c r="H98" s="33" t="e">
        <f t="shared" si="55"/>
        <v>#REF!</v>
      </c>
    </row>
    <row r="99" spans="2:8" ht="16.5" x14ac:dyDescent="0.2">
      <c r="B99" s="256" t="s">
        <v>31</v>
      </c>
      <c r="C99" s="36" t="s">
        <v>1</v>
      </c>
      <c r="D99" s="15" t="e">
        <f>#REF!</f>
        <v>#REF!</v>
      </c>
      <c r="E99" s="17" t="e">
        <f>#REF!</f>
        <v>#REF!</v>
      </c>
      <c r="F99" s="17" t="e">
        <f>#REF!</f>
        <v>#REF!</v>
      </c>
      <c r="G99" s="17" t="e">
        <f>#REF!</f>
        <v>#REF!</v>
      </c>
      <c r="H99" s="15" t="e">
        <f>#REF!</f>
        <v>#REF!</v>
      </c>
    </row>
    <row r="100" spans="2:8" ht="17.25" customHeight="1" x14ac:dyDescent="0.2">
      <c r="B100" s="256"/>
      <c r="C100" s="35" t="s">
        <v>24</v>
      </c>
      <c r="D100" s="31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1" t="e">
        <f>#REF!</f>
        <v>#REF!</v>
      </c>
    </row>
    <row r="101" spans="2:8" ht="17.25" customHeight="1" x14ac:dyDescent="0.2">
      <c r="B101" s="256"/>
      <c r="C101" s="35" t="s">
        <v>2</v>
      </c>
      <c r="D101" s="16" t="e">
        <f>#REF!</f>
        <v>#REF!</v>
      </c>
      <c r="E101" s="18" t="e">
        <f>#REF!</f>
        <v>#REF!</v>
      </c>
      <c r="F101" s="18" t="e">
        <f>#REF!</f>
        <v>#REF!</v>
      </c>
      <c r="G101" s="18" t="e">
        <f>#REF!</f>
        <v>#REF!</v>
      </c>
      <c r="H101" s="16" t="e">
        <f>#REF!</f>
        <v>#REF!</v>
      </c>
    </row>
    <row r="102" spans="2:8" ht="17.25" customHeight="1" x14ac:dyDescent="0.2">
      <c r="B102" s="256"/>
      <c r="C102" s="35" t="s">
        <v>62</v>
      </c>
      <c r="D102" s="33" t="e">
        <f>2*$C$10*SIN(RADIANS(0.5*((D99-$C$4)/($C$6-$C$4))*$C$8))*COS(RADIANS(90-(180-$C$8)/2-((D99-$C$4)/($C$6-$C$4))*$C$8/2))+$E$4</f>
        <v>#REF!</v>
      </c>
      <c r="E102" s="33" t="e">
        <f t="shared" ref="E102:H102" si="56">2*$C$10*SIN(RADIANS(0.5*((E99-$C$4)/($C$6-$C$4))*$C$8))*COS(RADIANS(90-(180-$C$8)/2-((E99-$C$4)/($C$6-$C$4))*$C$8/2))+$E$4</f>
        <v>#REF!</v>
      </c>
      <c r="F102" s="33" t="e">
        <f t="shared" si="56"/>
        <v>#REF!</v>
      </c>
      <c r="G102" s="33" t="e">
        <f t="shared" si="56"/>
        <v>#REF!</v>
      </c>
      <c r="H102" s="33" t="e">
        <f t="shared" si="56"/>
        <v>#REF!</v>
      </c>
    </row>
    <row r="103" spans="2:8" ht="17.25" customHeight="1" x14ac:dyDescent="0.2">
      <c r="B103" s="256"/>
      <c r="C103" s="35" t="s">
        <v>63</v>
      </c>
      <c r="D103" s="33" t="e">
        <f>$F$4+$C$13*(D102-$E$4)+($C$14-$C$13)*(D102-$E$4)^2/(2*$C$11)</f>
        <v>#REF!</v>
      </c>
      <c r="E103" s="33" t="e">
        <f t="shared" ref="E103:H103" si="57">$F$4+$C$13*(E102-$E$4)+($C$14-$C$13)*(E102-$E$4)^2/(2*$C$11)</f>
        <v>#REF!</v>
      </c>
      <c r="F103" s="33" t="e">
        <f t="shared" si="57"/>
        <v>#REF!</v>
      </c>
      <c r="G103" s="33" t="e">
        <f t="shared" si="57"/>
        <v>#REF!</v>
      </c>
      <c r="H103" s="33" t="e">
        <f t="shared" si="57"/>
        <v>#REF!</v>
      </c>
    </row>
    <row r="104" spans="2:8" ht="17.25" customHeight="1" x14ac:dyDescent="0.2">
      <c r="B104" s="256"/>
      <c r="C104" s="35" t="s">
        <v>66</v>
      </c>
      <c r="D104" s="33" t="e">
        <f>$C$13+($C$14-$C$13)*(D102-$E$4)/($C$11)</f>
        <v>#REF!</v>
      </c>
      <c r="E104" s="33" t="e">
        <f t="shared" ref="E104:H104" si="58">$C$13+($C$14-$C$13)*(E102-$E$4)/($C$11)</f>
        <v>#REF!</v>
      </c>
      <c r="F104" s="33" t="e">
        <f t="shared" si="58"/>
        <v>#REF!</v>
      </c>
      <c r="G104" s="33" t="e">
        <f t="shared" si="58"/>
        <v>#REF!</v>
      </c>
      <c r="H104" s="33" t="e">
        <f t="shared" si="58"/>
        <v>#REF!</v>
      </c>
    </row>
    <row r="105" spans="2:8" ht="17.25" customHeight="1" x14ac:dyDescent="0.2">
      <c r="B105" s="256"/>
      <c r="C105" s="35" t="s">
        <v>67</v>
      </c>
      <c r="D105" s="33" t="e">
        <f>1/D104</f>
        <v>#REF!</v>
      </c>
      <c r="E105" s="33" t="e">
        <f t="shared" ref="E105:H105" si="59">1/E104</f>
        <v>#REF!</v>
      </c>
      <c r="F105" s="33" t="e">
        <f t="shared" si="59"/>
        <v>#REF!</v>
      </c>
      <c r="G105" s="33" t="e">
        <f t="shared" si="59"/>
        <v>#REF!</v>
      </c>
      <c r="H105" s="33" t="e">
        <f t="shared" si="59"/>
        <v>#REF!</v>
      </c>
    </row>
    <row r="106" spans="2:8" ht="17.25" customHeight="1" x14ac:dyDescent="0.2">
      <c r="B106" s="256"/>
      <c r="C106" s="35" t="s">
        <v>64</v>
      </c>
      <c r="D106" s="33" t="e">
        <f>COS(ATAN(D105))*D100</f>
        <v>#REF!</v>
      </c>
      <c r="E106" s="33" t="e">
        <f t="shared" ref="E106:H106" si="60">COS(ATAN(E105))*E100</f>
        <v>#REF!</v>
      </c>
      <c r="F106" s="33" t="e">
        <f t="shared" si="60"/>
        <v>#REF!</v>
      </c>
      <c r="G106" s="33" t="e">
        <f t="shared" si="60"/>
        <v>#REF!</v>
      </c>
      <c r="H106" s="33" t="e">
        <f t="shared" si="60"/>
        <v>#REF!</v>
      </c>
    </row>
    <row r="107" spans="2:8" ht="16.5" x14ac:dyDescent="0.2">
      <c r="B107" s="256"/>
      <c r="C107" s="35" t="s">
        <v>65</v>
      </c>
      <c r="D107" s="33" t="e">
        <f>SIN(ATAN(D105))*D100</f>
        <v>#REF!</v>
      </c>
      <c r="E107" s="33" t="e">
        <f t="shared" ref="E107:H107" si="61">SIN(ATAN(E105))*E100</f>
        <v>#REF!</v>
      </c>
      <c r="F107" s="33" t="e">
        <f t="shared" si="61"/>
        <v>#REF!</v>
      </c>
      <c r="G107" s="33" t="e">
        <f t="shared" si="61"/>
        <v>#REF!</v>
      </c>
      <c r="H107" s="33" t="e">
        <f t="shared" si="61"/>
        <v>#REF!</v>
      </c>
    </row>
    <row r="108" spans="2:8" ht="16.5" x14ac:dyDescent="0.2">
      <c r="B108" s="256"/>
      <c r="C108" s="35" t="s">
        <v>58</v>
      </c>
      <c r="D108" s="33" t="e">
        <f>D102-D106</f>
        <v>#REF!</v>
      </c>
      <c r="E108" s="33" t="e">
        <f t="shared" ref="E108:H108" si="62">E102-E106</f>
        <v>#REF!</v>
      </c>
      <c r="F108" s="33" t="e">
        <f t="shared" si="62"/>
        <v>#REF!</v>
      </c>
      <c r="G108" s="33" t="e">
        <f t="shared" si="62"/>
        <v>#REF!</v>
      </c>
      <c r="H108" s="33" t="e">
        <f t="shared" si="62"/>
        <v>#REF!</v>
      </c>
    </row>
    <row r="109" spans="2:8" ht="16.5" x14ac:dyDescent="0.2">
      <c r="B109" s="256"/>
      <c r="C109" s="35" t="s">
        <v>59</v>
      </c>
      <c r="D109" s="33" t="e">
        <f>D103+D107</f>
        <v>#REF!</v>
      </c>
      <c r="E109" s="33" t="e">
        <f t="shared" ref="E109:H109" si="63">E103+E107</f>
        <v>#REF!</v>
      </c>
      <c r="F109" s="33" t="e">
        <f t="shared" si="63"/>
        <v>#REF!</v>
      </c>
      <c r="G109" s="33" t="e">
        <f t="shared" si="63"/>
        <v>#REF!</v>
      </c>
      <c r="H109" s="33" t="e">
        <f t="shared" si="63"/>
        <v>#REF!</v>
      </c>
    </row>
    <row r="110" spans="2:8" ht="16.5" x14ac:dyDescent="0.2">
      <c r="B110" s="256" t="s">
        <v>32</v>
      </c>
      <c r="C110" s="36" t="s">
        <v>1</v>
      </c>
      <c r="D110" s="15" t="e">
        <f>#REF!</f>
        <v>#REF!</v>
      </c>
      <c r="E110" s="17" t="e">
        <f>#REF!</f>
        <v>#REF!</v>
      </c>
      <c r="F110" s="17" t="e">
        <f>#REF!</f>
        <v>#REF!</v>
      </c>
      <c r="G110" s="17" t="e">
        <f>#REF!</f>
        <v>#REF!</v>
      </c>
      <c r="H110" s="15" t="e">
        <f>#REF!</f>
        <v>#REF!</v>
      </c>
    </row>
    <row r="111" spans="2:8" ht="16.5" x14ac:dyDescent="0.2">
      <c r="B111" s="256"/>
      <c r="C111" s="35" t="s">
        <v>24</v>
      </c>
      <c r="D111" s="31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1" t="e">
        <f>#REF!</f>
        <v>#REF!</v>
      </c>
    </row>
    <row r="112" spans="2:8" ht="16.5" x14ac:dyDescent="0.2">
      <c r="B112" s="256"/>
      <c r="C112" s="35" t="s">
        <v>2</v>
      </c>
      <c r="D112" s="16" t="e">
        <f>#REF!</f>
        <v>#REF!</v>
      </c>
      <c r="E112" s="18" t="e">
        <f>#REF!</f>
        <v>#REF!</v>
      </c>
      <c r="F112" s="18" t="e">
        <f>#REF!</f>
        <v>#REF!</v>
      </c>
      <c r="G112" s="18" t="e">
        <f>#REF!</f>
        <v>#REF!</v>
      </c>
      <c r="H112" s="16" t="e">
        <f>#REF!</f>
        <v>#REF!</v>
      </c>
    </row>
    <row r="113" spans="2:8" ht="16.5" x14ac:dyDescent="0.2">
      <c r="B113" s="256"/>
      <c r="C113" s="35" t="s">
        <v>62</v>
      </c>
      <c r="D113" s="33" t="e">
        <f>2*$C$10*SIN(RADIANS(0.5*((D110-$C$4)/($C$6-$C$4))*$C$8))*COS(RADIANS(90-(180-$C$8)/2-((D110-$C$4)/($C$6-$C$4))*$C$8/2))+$E$4</f>
        <v>#REF!</v>
      </c>
      <c r="E113" s="33" t="e">
        <f t="shared" ref="E113:H113" si="64">2*$C$10*SIN(RADIANS(0.5*((E110-$C$4)/($C$6-$C$4))*$C$8))*COS(RADIANS(90-(180-$C$8)/2-((E110-$C$4)/($C$6-$C$4))*$C$8/2))+$E$4</f>
        <v>#REF!</v>
      </c>
      <c r="F113" s="33" t="e">
        <f t="shared" si="64"/>
        <v>#REF!</v>
      </c>
      <c r="G113" s="33" t="e">
        <f t="shared" si="64"/>
        <v>#REF!</v>
      </c>
      <c r="H113" s="33" t="e">
        <f t="shared" si="64"/>
        <v>#REF!</v>
      </c>
    </row>
    <row r="114" spans="2:8" ht="16.5" x14ac:dyDescent="0.2">
      <c r="B114" s="256"/>
      <c r="C114" s="35" t="s">
        <v>63</v>
      </c>
      <c r="D114" s="33" t="e">
        <f>$F$4+$C$13*(D113-$E$4)+($C$14-$C$13)*(D113-$E$4)^2/(2*$C$11)</f>
        <v>#REF!</v>
      </c>
      <c r="E114" s="33" t="e">
        <f t="shared" ref="E114:H114" si="65">$F$4+$C$13*(E113-$E$4)+($C$14-$C$13)*(E113-$E$4)^2/(2*$C$11)</f>
        <v>#REF!</v>
      </c>
      <c r="F114" s="33" t="e">
        <f t="shared" si="65"/>
        <v>#REF!</v>
      </c>
      <c r="G114" s="33" t="e">
        <f t="shared" si="65"/>
        <v>#REF!</v>
      </c>
      <c r="H114" s="33" t="e">
        <f t="shared" si="65"/>
        <v>#REF!</v>
      </c>
    </row>
    <row r="115" spans="2:8" ht="16.5" x14ac:dyDescent="0.2">
      <c r="B115" s="256"/>
      <c r="C115" s="35" t="s">
        <v>66</v>
      </c>
      <c r="D115" s="33" t="e">
        <f>$C$13+($C$14-$C$13)*(D113-$E$4)/($C$11)</f>
        <v>#REF!</v>
      </c>
      <c r="E115" s="33" t="e">
        <f t="shared" ref="E115:H115" si="66">$C$13+($C$14-$C$13)*(E113-$E$4)/($C$11)</f>
        <v>#REF!</v>
      </c>
      <c r="F115" s="33" t="e">
        <f t="shared" si="66"/>
        <v>#REF!</v>
      </c>
      <c r="G115" s="33" t="e">
        <f t="shared" si="66"/>
        <v>#REF!</v>
      </c>
      <c r="H115" s="33" t="e">
        <f t="shared" si="66"/>
        <v>#REF!</v>
      </c>
    </row>
    <row r="116" spans="2:8" ht="16.5" x14ac:dyDescent="0.2">
      <c r="B116" s="256"/>
      <c r="C116" s="35" t="s">
        <v>67</v>
      </c>
      <c r="D116" s="33" t="e">
        <f>1/D115</f>
        <v>#REF!</v>
      </c>
      <c r="E116" s="33" t="e">
        <f t="shared" ref="E116:H116" si="67">1/E115</f>
        <v>#REF!</v>
      </c>
      <c r="F116" s="33" t="e">
        <f t="shared" si="67"/>
        <v>#REF!</v>
      </c>
      <c r="G116" s="33" t="e">
        <f t="shared" si="67"/>
        <v>#REF!</v>
      </c>
      <c r="H116" s="33" t="e">
        <f t="shared" si="67"/>
        <v>#REF!</v>
      </c>
    </row>
    <row r="117" spans="2:8" ht="16.5" x14ac:dyDescent="0.2">
      <c r="B117" s="256"/>
      <c r="C117" s="35" t="s">
        <v>64</v>
      </c>
      <c r="D117" s="33" t="e">
        <f>COS(ATAN(D116))*D111</f>
        <v>#REF!</v>
      </c>
      <c r="E117" s="33" t="e">
        <f t="shared" ref="E117:H117" si="68">COS(ATAN(E116))*E111</f>
        <v>#REF!</v>
      </c>
      <c r="F117" s="33" t="e">
        <f t="shared" si="68"/>
        <v>#REF!</v>
      </c>
      <c r="G117" s="33" t="e">
        <f t="shared" si="68"/>
        <v>#REF!</v>
      </c>
      <c r="H117" s="33" t="e">
        <f t="shared" si="68"/>
        <v>#REF!</v>
      </c>
    </row>
    <row r="118" spans="2:8" ht="16.5" x14ac:dyDescent="0.2">
      <c r="B118" s="256"/>
      <c r="C118" s="35" t="s">
        <v>65</v>
      </c>
      <c r="D118" s="33" t="e">
        <f>SIN(ATAN(D116))*D111</f>
        <v>#REF!</v>
      </c>
      <c r="E118" s="33" t="e">
        <f t="shared" ref="E118:H118" si="69">SIN(ATAN(E116))*E111</f>
        <v>#REF!</v>
      </c>
      <c r="F118" s="33" t="e">
        <f t="shared" si="69"/>
        <v>#REF!</v>
      </c>
      <c r="G118" s="33" t="e">
        <f t="shared" si="69"/>
        <v>#REF!</v>
      </c>
      <c r="H118" s="33" t="e">
        <f t="shared" si="69"/>
        <v>#REF!</v>
      </c>
    </row>
    <row r="119" spans="2:8" ht="16.5" x14ac:dyDescent="0.2">
      <c r="B119" s="256"/>
      <c r="C119" s="35" t="s">
        <v>58</v>
      </c>
      <c r="D119" s="33" t="e">
        <f>D113-D117</f>
        <v>#REF!</v>
      </c>
      <c r="E119" s="33" t="e">
        <f t="shared" ref="E119:H119" si="70">E113-E117</f>
        <v>#REF!</v>
      </c>
      <c r="F119" s="33" t="e">
        <f t="shared" si="70"/>
        <v>#REF!</v>
      </c>
      <c r="G119" s="33" t="e">
        <f t="shared" si="70"/>
        <v>#REF!</v>
      </c>
      <c r="H119" s="33" t="e">
        <f t="shared" si="70"/>
        <v>#REF!</v>
      </c>
    </row>
    <row r="120" spans="2:8" ht="16.5" x14ac:dyDescent="0.2">
      <c r="B120" s="256"/>
      <c r="C120" s="35" t="s">
        <v>59</v>
      </c>
      <c r="D120" s="33" t="e">
        <f>D114+D118</f>
        <v>#REF!</v>
      </c>
      <c r="E120" s="33" t="e">
        <f t="shared" ref="E120:H120" si="71">E114+E118</f>
        <v>#REF!</v>
      </c>
      <c r="F120" s="33" t="e">
        <f t="shared" si="71"/>
        <v>#REF!</v>
      </c>
      <c r="G120" s="33" t="e">
        <f t="shared" si="71"/>
        <v>#REF!</v>
      </c>
      <c r="H120" s="33" t="e">
        <f t="shared" si="71"/>
        <v>#REF!</v>
      </c>
    </row>
    <row r="121" spans="2:8" ht="16.5" x14ac:dyDescent="0.2">
      <c r="B121" s="256" t="s">
        <v>33</v>
      </c>
      <c r="C121" s="36" t="s">
        <v>1</v>
      </c>
      <c r="D121" s="15" t="e">
        <f>#REF!</f>
        <v>#REF!</v>
      </c>
      <c r="E121" s="17" t="e">
        <f>#REF!</f>
        <v>#REF!</v>
      </c>
      <c r="F121" s="17" t="e">
        <f>#REF!</f>
        <v>#REF!</v>
      </c>
      <c r="G121" s="17" t="e">
        <f>#REF!</f>
        <v>#REF!</v>
      </c>
      <c r="H121" s="15" t="e">
        <f>#REF!</f>
        <v>#REF!</v>
      </c>
    </row>
    <row r="122" spans="2:8" ht="16.5" x14ac:dyDescent="0.2">
      <c r="B122" s="256"/>
      <c r="C122" s="35" t="s">
        <v>24</v>
      </c>
      <c r="D122" s="31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1" t="e">
        <f>#REF!</f>
        <v>#REF!</v>
      </c>
    </row>
    <row r="123" spans="2:8" ht="16.5" x14ac:dyDescent="0.2">
      <c r="B123" s="256"/>
      <c r="C123" s="35" t="s">
        <v>2</v>
      </c>
      <c r="D123" s="16" t="e">
        <f>#REF!</f>
        <v>#REF!</v>
      </c>
      <c r="E123" s="18" t="e">
        <f>#REF!</f>
        <v>#REF!</v>
      </c>
      <c r="F123" s="18" t="e">
        <f>#REF!</f>
        <v>#REF!</v>
      </c>
      <c r="G123" s="18" t="e">
        <f>#REF!</f>
        <v>#REF!</v>
      </c>
      <c r="H123" s="16" t="e">
        <f>#REF!</f>
        <v>#REF!</v>
      </c>
    </row>
    <row r="124" spans="2:8" ht="16.5" x14ac:dyDescent="0.2">
      <c r="B124" s="256"/>
      <c r="C124" s="35" t="s">
        <v>62</v>
      </c>
      <c r="D124" s="33" t="e">
        <f>2*$C$10*SIN(RADIANS(0.5*((D121-$C$4)/($C$6-$C$4))*$C$8))*COS(RADIANS(90-(180-$C$8)/2-((D121-$C$4)/($C$6-$C$4))*$C$8/2))+$E$4</f>
        <v>#REF!</v>
      </c>
      <c r="E124" s="33" t="e">
        <f t="shared" ref="E124:H124" si="72">2*$C$10*SIN(RADIANS(0.5*((E121-$C$4)/($C$6-$C$4))*$C$8))*COS(RADIANS(90-(180-$C$8)/2-((E121-$C$4)/($C$6-$C$4))*$C$8/2))+$E$4</f>
        <v>#REF!</v>
      </c>
      <c r="F124" s="33" t="e">
        <f t="shared" si="72"/>
        <v>#REF!</v>
      </c>
      <c r="G124" s="33" t="e">
        <f t="shared" si="72"/>
        <v>#REF!</v>
      </c>
      <c r="H124" s="33" t="e">
        <f t="shared" si="72"/>
        <v>#REF!</v>
      </c>
    </row>
    <row r="125" spans="2:8" ht="16.5" x14ac:dyDescent="0.2">
      <c r="B125" s="256"/>
      <c r="C125" s="35" t="s">
        <v>63</v>
      </c>
      <c r="D125" s="33" t="e">
        <f>$F$4+$C$13*(D124-$E$4)+($C$14-$C$13)*(D124-$E$4)^2/(2*$C$11)</f>
        <v>#REF!</v>
      </c>
      <c r="E125" s="33" t="e">
        <f t="shared" ref="E125:H125" si="73">$F$4+$C$13*(E124-$E$4)+($C$14-$C$13)*(E124-$E$4)^2/(2*$C$11)</f>
        <v>#REF!</v>
      </c>
      <c r="F125" s="33" t="e">
        <f t="shared" si="73"/>
        <v>#REF!</v>
      </c>
      <c r="G125" s="33" t="e">
        <f t="shared" si="73"/>
        <v>#REF!</v>
      </c>
      <c r="H125" s="33" t="e">
        <f t="shared" si="73"/>
        <v>#REF!</v>
      </c>
    </row>
    <row r="126" spans="2:8" ht="16.5" x14ac:dyDescent="0.2">
      <c r="B126" s="256"/>
      <c r="C126" s="35" t="s">
        <v>66</v>
      </c>
      <c r="D126" s="33" t="e">
        <f>$C$13+($C$14-$C$13)*(D124-$E$4)/($C$11)</f>
        <v>#REF!</v>
      </c>
      <c r="E126" s="33" t="e">
        <f t="shared" ref="E126:H126" si="74">$C$13+($C$14-$C$13)*(E124-$E$4)/($C$11)</f>
        <v>#REF!</v>
      </c>
      <c r="F126" s="33" t="e">
        <f t="shared" si="74"/>
        <v>#REF!</v>
      </c>
      <c r="G126" s="33" t="e">
        <f t="shared" si="74"/>
        <v>#REF!</v>
      </c>
      <c r="H126" s="33" t="e">
        <f t="shared" si="74"/>
        <v>#REF!</v>
      </c>
    </row>
    <row r="127" spans="2:8" ht="16.5" x14ac:dyDescent="0.2">
      <c r="B127" s="256"/>
      <c r="C127" s="35" t="s">
        <v>67</v>
      </c>
      <c r="D127" s="33" t="e">
        <f>1/D126</f>
        <v>#REF!</v>
      </c>
      <c r="E127" s="33" t="e">
        <f t="shared" ref="E127:H127" si="75">1/E126</f>
        <v>#REF!</v>
      </c>
      <c r="F127" s="33" t="e">
        <f t="shared" si="75"/>
        <v>#REF!</v>
      </c>
      <c r="G127" s="33" t="e">
        <f t="shared" si="75"/>
        <v>#REF!</v>
      </c>
      <c r="H127" s="33" t="e">
        <f t="shared" si="75"/>
        <v>#REF!</v>
      </c>
    </row>
    <row r="128" spans="2:8" ht="16.5" x14ac:dyDescent="0.2">
      <c r="B128" s="256"/>
      <c r="C128" s="35" t="s">
        <v>64</v>
      </c>
      <c r="D128" s="33" t="e">
        <f>COS(ATAN(D127))*D122</f>
        <v>#REF!</v>
      </c>
      <c r="E128" s="33" t="e">
        <f t="shared" ref="E128:H128" si="76">COS(ATAN(E127))*E122</f>
        <v>#REF!</v>
      </c>
      <c r="F128" s="33" t="e">
        <f t="shared" si="76"/>
        <v>#REF!</v>
      </c>
      <c r="G128" s="33" t="e">
        <f t="shared" si="76"/>
        <v>#REF!</v>
      </c>
      <c r="H128" s="33" t="e">
        <f t="shared" si="76"/>
        <v>#REF!</v>
      </c>
    </row>
    <row r="129" spans="2:8" ht="16.5" x14ac:dyDescent="0.2">
      <c r="B129" s="256"/>
      <c r="C129" s="35" t="s">
        <v>65</v>
      </c>
      <c r="D129" s="33" t="e">
        <f>SIN(ATAN(D127))*D122</f>
        <v>#REF!</v>
      </c>
      <c r="E129" s="33" t="e">
        <f t="shared" ref="E129:H129" si="77">SIN(ATAN(E127))*E122</f>
        <v>#REF!</v>
      </c>
      <c r="F129" s="33" t="e">
        <f t="shared" si="77"/>
        <v>#REF!</v>
      </c>
      <c r="G129" s="33" t="e">
        <f t="shared" si="77"/>
        <v>#REF!</v>
      </c>
      <c r="H129" s="33" t="e">
        <f t="shared" si="77"/>
        <v>#REF!</v>
      </c>
    </row>
    <row r="130" spans="2:8" ht="16.5" x14ac:dyDescent="0.2">
      <c r="B130" s="256"/>
      <c r="C130" s="35" t="s">
        <v>58</v>
      </c>
      <c r="D130" s="33" t="e">
        <f>D124-D128</f>
        <v>#REF!</v>
      </c>
      <c r="E130" s="33" t="e">
        <f t="shared" ref="E130:H130" si="78">E124-E128</f>
        <v>#REF!</v>
      </c>
      <c r="F130" s="33" t="e">
        <f t="shared" si="78"/>
        <v>#REF!</v>
      </c>
      <c r="G130" s="33" t="e">
        <f t="shared" si="78"/>
        <v>#REF!</v>
      </c>
      <c r="H130" s="33" t="e">
        <f t="shared" si="78"/>
        <v>#REF!</v>
      </c>
    </row>
    <row r="131" spans="2:8" ht="17.25" thickBot="1" x14ac:dyDescent="0.25">
      <c r="B131" s="257"/>
      <c r="C131" s="35" t="s">
        <v>59</v>
      </c>
      <c r="D131" s="33" t="e">
        <f>D125+D129</f>
        <v>#REF!</v>
      </c>
      <c r="E131" s="33" t="e">
        <f t="shared" ref="E131:H131" si="79">E125+E129</f>
        <v>#REF!</v>
      </c>
      <c r="F131" s="33" t="e">
        <f t="shared" si="79"/>
        <v>#REF!</v>
      </c>
      <c r="G131" s="33" t="e">
        <f t="shared" si="79"/>
        <v>#REF!</v>
      </c>
      <c r="H131" s="33" t="e">
        <f t="shared" si="79"/>
        <v>#REF!</v>
      </c>
    </row>
    <row r="132" spans="2:8" ht="16.5" x14ac:dyDescent="0.2">
      <c r="B132" s="258" t="s">
        <v>72</v>
      </c>
      <c r="C132" s="36" t="s">
        <v>1</v>
      </c>
      <c r="D132" s="15" t="e">
        <f>#REF!</f>
        <v>#REF!</v>
      </c>
      <c r="E132" s="17" t="e">
        <f>#REF!</f>
        <v>#REF!</v>
      </c>
      <c r="F132" s="17" t="e">
        <f>#REF!</f>
        <v>#REF!</v>
      </c>
      <c r="G132" s="17" t="e">
        <f>#REF!</f>
        <v>#REF!</v>
      </c>
      <c r="H132" s="15" t="e">
        <f>#REF!</f>
        <v>#REF!</v>
      </c>
    </row>
    <row r="133" spans="2:8" ht="16.5" x14ac:dyDescent="0.2">
      <c r="B133" s="256"/>
      <c r="C133" s="35" t="s">
        <v>24</v>
      </c>
      <c r="D133" s="31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1" t="e">
        <f>#REF!</f>
        <v>#REF!</v>
      </c>
    </row>
    <row r="134" spans="2:8" ht="16.5" x14ac:dyDescent="0.2">
      <c r="B134" s="256"/>
      <c r="C134" s="35" t="s">
        <v>2</v>
      </c>
      <c r="D134" s="16" t="e">
        <f>#REF!</f>
        <v>#REF!</v>
      </c>
      <c r="E134" s="18" t="e">
        <f>#REF!</f>
        <v>#REF!</v>
      </c>
      <c r="F134" s="18" t="e">
        <f>#REF!</f>
        <v>#REF!</v>
      </c>
      <c r="G134" s="18" t="e">
        <f>#REF!</f>
        <v>#REF!</v>
      </c>
      <c r="H134" s="16" t="e">
        <f>#REF!</f>
        <v>#REF!</v>
      </c>
    </row>
    <row r="135" spans="2:8" ht="16.5" x14ac:dyDescent="0.2">
      <c r="B135" s="256"/>
      <c r="C135" s="35" t="s">
        <v>62</v>
      </c>
      <c r="D135" s="33" t="e">
        <f>2*$C$10*SIN(RADIANS(0.5*((D132-$C$4)/($C$6-$C$4))*$C$8))*COS(RADIANS(90-(180-$C$8)/2-((D132-$C$4)/($C$6-$C$4))*$C$8/2))+$E$4</f>
        <v>#REF!</v>
      </c>
      <c r="E135" s="33" t="e">
        <f t="shared" ref="E135:H135" si="80">2*$C$10*SIN(RADIANS(0.5*((E132-$C$4)/($C$6-$C$4))*$C$8))*COS(RADIANS(90-(180-$C$8)/2-((E132-$C$4)/($C$6-$C$4))*$C$8/2))+$E$4</f>
        <v>#REF!</v>
      </c>
      <c r="F135" s="33" t="e">
        <f t="shared" si="80"/>
        <v>#REF!</v>
      </c>
      <c r="G135" s="33" t="e">
        <f t="shared" si="80"/>
        <v>#REF!</v>
      </c>
      <c r="H135" s="33" t="e">
        <f t="shared" si="80"/>
        <v>#REF!</v>
      </c>
    </row>
    <row r="136" spans="2:8" ht="16.5" x14ac:dyDescent="0.2">
      <c r="B136" s="256"/>
      <c r="C136" s="35" t="s">
        <v>63</v>
      </c>
      <c r="D136" s="33" t="e">
        <f>$F$4+$C$13*(D135-$E$4)+($C$14-$C$13)*(D135-$E$4)^2/(2*$C$11)</f>
        <v>#REF!</v>
      </c>
      <c r="E136" s="33" t="e">
        <f t="shared" ref="E136:H136" si="81">$F$4+$C$13*(E135-$E$4)+($C$14-$C$13)*(E135-$E$4)^2/(2*$C$11)</f>
        <v>#REF!</v>
      </c>
      <c r="F136" s="33" t="e">
        <f t="shared" si="81"/>
        <v>#REF!</v>
      </c>
      <c r="G136" s="33" t="e">
        <f t="shared" si="81"/>
        <v>#REF!</v>
      </c>
      <c r="H136" s="33" t="e">
        <f t="shared" si="81"/>
        <v>#REF!</v>
      </c>
    </row>
    <row r="137" spans="2:8" ht="16.5" x14ac:dyDescent="0.2">
      <c r="B137" s="256"/>
      <c r="C137" s="35" t="s">
        <v>66</v>
      </c>
      <c r="D137" s="33" t="e">
        <f>$C$13+($C$14-$C$13)*(D135-$E$4)/($C$11)</f>
        <v>#REF!</v>
      </c>
      <c r="E137" s="33" t="e">
        <f t="shared" ref="E137:H137" si="82">$C$13+($C$14-$C$13)*(E135-$E$4)/($C$11)</f>
        <v>#REF!</v>
      </c>
      <c r="F137" s="33" t="e">
        <f t="shared" si="82"/>
        <v>#REF!</v>
      </c>
      <c r="G137" s="33" t="e">
        <f t="shared" si="82"/>
        <v>#REF!</v>
      </c>
      <c r="H137" s="33" t="e">
        <f t="shared" si="82"/>
        <v>#REF!</v>
      </c>
    </row>
    <row r="138" spans="2:8" ht="16.5" x14ac:dyDescent="0.2">
      <c r="B138" s="256"/>
      <c r="C138" s="35" t="s">
        <v>67</v>
      </c>
      <c r="D138" s="33" t="e">
        <f>1/D137</f>
        <v>#REF!</v>
      </c>
      <c r="E138" s="33" t="e">
        <f t="shared" ref="E138:H138" si="83">1/E137</f>
        <v>#REF!</v>
      </c>
      <c r="F138" s="33" t="e">
        <f t="shared" si="83"/>
        <v>#REF!</v>
      </c>
      <c r="G138" s="33" t="e">
        <f t="shared" si="83"/>
        <v>#REF!</v>
      </c>
      <c r="H138" s="33" t="e">
        <f t="shared" si="83"/>
        <v>#REF!</v>
      </c>
    </row>
    <row r="139" spans="2:8" ht="16.5" x14ac:dyDescent="0.2">
      <c r="B139" s="256"/>
      <c r="C139" s="35" t="s">
        <v>64</v>
      </c>
      <c r="D139" s="33" t="e">
        <f>COS(ATAN(D138))*D133</f>
        <v>#REF!</v>
      </c>
      <c r="E139" s="33" t="e">
        <f t="shared" ref="E139:H139" si="84">COS(ATAN(E138))*E133</f>
        <v>#REF!</v>
      </c>
      <c r="F139" s="33" t="e">
        <f t="shared" si="84"/>
        <v>#REF!</v>
      </c>
      <c r="G139" s="33" t="e">
        <f t="shared" si="84"/>
        <v>#REF!</v>
      </c>
      <c r="H139" s="33" t="e">
        <f t="shared" si="84"/>
        <v>#REF!</v>
      </c>
    </row>
    <row r="140" spans="2:8" ht="16.5" x14ac:dyDescent="0.2">
      <c r="B140" s="256"/>
      <c r="C140" s="35" t="s">
        <v>65</v>
      </c>
      <c r="D140" s="33" t="e">
        <f>SIN(ATAN(D138))*D133</f>
        <v>#REF!</v>
      </c>
      <c r="E140" s="33" t="e">
        <f t="shared" ref="E140:H140" si="85">SIN(ATAN(E138))*E133</f>
        <v>#REF!</v>
      </c>
      <c r="F140" s="33" t="e">
        <f t="shared" si="85"/>
        <v>#REF!</v>
      </c>
      <c r="G140" s="33" t="e">
        <f t="shared" si="85"/>
        <v>#REF!</v>
      </c>
      <c r="H140" s="33" t="e">
        <f t="shared" si="85"/>
        <v>#REF!</v>
      </c>
    </row>
    <row r="141" spans="2:8" ht="16.5" x14ac:dyDescent="0.2">
      <c r="B141" s="256"/>
      <c r="C141" s="35" t="s">
        <v>58</v>
      </c>
      <c r="D141" s="33" t="e">
        <f>D135-D139</f>
        <v>#REF!</v>
      </c>
      <c r="E141" s="33" t="e">
        <f t="shared" ref="E141:H141" si="86">E135-E139</f>
        <v>#REF!</v>
      </c>
      <c r="F141" s="33" t="e">
        <f t="shared" si="86"/>
        <v>#REF!</v>
      </c>
      <c r="G141" s="33" t="e">
        <f t="shared" si="86"/>
        <v>#REF!</v>
      </c>
      <c r="H141" s="33" t="e">
        <f t="shared" si="86"/>
        <v>#REF!</v>
      </c>
    </row>
    <row r="142" spans="2:8" ht="17.25" thickBot="1" x14ac:dyDescent="0.25">
      <c r="B142" s="259"/>
      <c r="C142" s="35" t="s">
        <v>59</v>
      </c>
      <c r="D142" s="33" t="e">
        <f>D136+D140</f>
        <v>#REF!</v>
      </c>
      <c r="E142" s="33" t="e">
        <f t="shared" ref="E142:H142" si="87">E136+E140</f>
        <v>#REF!</v>
      </c>
      <c r="F142" s="33" t="e">
        <f t="shared" si="87"/>
        <v>#REF!</v>
      </c>
      <c r="G142" s="33" t="e">
        <f t="shared" si="87"/>
        <v>#REF!</v>
      </c>
      <c r="H142" s="33" t="e">
        <f t="shared" si="87"/>
        <v>#REF!</v>
      </c>
    </row>
    <row r="146" spans="1:8" x14ac:dyDescent="0.2">
      <c r="A146" s="39" t="s">
        <v>74</v>
      </c>
    </row>
    <row r="147" spans="1:8" ht="13.5" thickBot="1" x14ac:dyDescent="0.25">
      <c r="A147" s="6" t="s">
        <v>69</v>
      </c>
      <c r="B147" s="6" t="s">
        <v>70</v>
      </c>
      <c r="C147" s="6" t="s">
        <v>68</v>
      </c>
      <c r="D147" s="6" t="s">
        <v>20</v>
      </c>
      <c r="E147" s="6" t="s">
        <v>73</v>
      </c>
    </row>
    <row r="148" spans="1:8" x14ac:dyDescent="0.2">
      <c r="A148" s="6" t="str">
        <f>B4</f>
        <v>PC</v>
      </c>
      <c r="B148" s="40">
        <f>E4</f>
        <v>0</v>
      </c>
      <c r="C148" s="41">
        <f>F4</f>
        <v>0</v>
      </c>
      <c r="D148" s="41">
        <v>0</v>
      </c>
      <c r="E148" s="42" t="str">
        <f>A148</f>
        <v>PC</v>
      </c>
    </row>
    <row r="149" spans="1:8" x14ac:dyDescent="0.2">
      <c r="A149" s="6" t="str">
        <f>B6</f>
        <v>PT</v>
      </c>
      <c r="B149" s="43">
        <f>E6</f>
        <v>304.95999999999913</v>
      </c>
      <c r="C149" s="44">
        <f>F6</f>
        <v>0</v>
      </c>
      <c r="D149" s="44">
        <v>0</v>
      </c>
      <c r="E149" s="45" t="str">
        <f t="shared" ref="E149:E212" si="88">A149</f>
        <v>PT</v>
      </c>
    </row>
    <row r="150" spans="1:8" x14ac:dyDescent="0.2">
      <c r="A150" s="37" t="str">
        <f>$B$22</f>
        <v>LEFT TOE</v>
      </c>
      <c r="B150" s="46" t="e">
        <f t="array" ref="B150:C164">TRANSPOSE(D31:H32)</f>
        <v>#REF!</v>
      </c>
      <c r="C150" s="47" t="e">
        <v>#REF!</v>
      </c>
      <c r="D150" s="52" t="e">
        <f t="array" ref="D150:D164">TRANSPOSE(D24:H24)</f>
        <v>#REF!</v>
      </c>
      <c r="E150" s="45" t="str">
        <f t="shared" si="88"/>
        <v>LEFT TOE</v>
      </c>
    </row>
    <row r="151" spans="1:8" x14ac:dyDescent="0.2">
      <c r="A151" s="37" t="str">
        <f t="shared" ref="A151:A164" si="89">$B$22</f>
        <v>LEFT TOE</v>
      </c>
      <c r="B151" s="46" t="e">
        <v>#REF!</v>
      </c>
      <c r="C151" s="47" t="e">
        <v>#REF!</v>
      </c>
      <c r="D151" s="52" t="e">
        <v>#REF!</v>
      </c>
      <c r="E151" s="45" t="str">
        <f t="shared" si="88"/>
        <v>LEFT TOE</v>
      </c>
      <c r="F151" s="24"/>
      <c r="G151" s="24"/>
      <c r="H151" s="24"/>
    </row>
    <row r="152" spans="1:8" x14ac:dyDescent="0.2">
      <c r="A152" s="37" t="str">
        <f t="shared" si="89"/>
        <v>LEFT TOE</v>
      </c>
      <c r="B152" s="46" t="e">
        <v>#REF!</v>
      </c>
      <c r="C152" s="44" t="e">
        <v>#REF!</v>
      </c>
      <c r="D152" s="44" t="e">
        <v>#REF!</v>
      </c>
      <c r="E152" s="45" t="str">
        <f t="shared" si="88"/>
        <v>LEFT TOE</v>
      </c>
    </row>
    <row r="153" spans="1:8" x14ac:dyDescent="0.2">
      <c r="A153" s="37" t="str">
        <f t="shared" si="89"/>
        <v>LEFT TOE</v>
      </c>
      <c r="B153" s="46" t="e">
        <v>#REF!</v>
      </c>
      <c r="C153" s="44" t="e">
        <v>#REF!</v>
      </c>
      <c r="D153" s="44" t="e">
        <v>#REF!</v>
      </c>
      <c r="E153" s="45" t="str">
        <f t="shared" si="88"/>
        <v>LEFT TOE</v>
      </c>
    </row>
    <row r="154" spans="1:8" x14ac:dyDescent="0.2">
      <c r="A154" s="37" t="str">
        <f t="shared" si="89"/>
        <v>LEFT TOE</v>
      </c>
      <c r="B154" s="46" t="e">
        <v>#REF!</v>
      </c>
      <c r="C154" s="44" t="e">
        <v>#REF!</v>
      </c>
      <c r="D154" s="44" t="e">
        <v>#REF!</v>
      </c>
      <c r="E154" s="45" t="str">
        <f t="shared" si="88"/>
        <v>LEFT TOE</v>
      </c>
    </row>
    <row r="155" spans="1:8" x14ac:dyDescent="0.2">
      <c r="A155" s="37" t="str">
        <f t="shared" si="89"/>
        <v>LEFT TOE</v>
      </c>
      <c r="B155" s="46" t="e">
        <v>#N/A</v>
      </c>
      <c r="C155" s="44" t="e">
        <v>#N/A</v>
      </c>
      <c r="D155" s="44" t="e">
        <v>#N/A</v>
      </c>
      <c r="E155" s="45" t="str">
        <f t="shared" si="88"/>
        <v>LEFT TOE</v>
      </c>
    </row>
    <row r="156" spans="1:8" x14ac:dyDescent="0.2">
      <c r="A156" s="37" t="str">
        <f t="shared" si="89"/>
        <v>LEFT TOE</v>
      </c>
      <c r="B156" s="46" t="e">
        <v>#N/A</v>
      </c>
      <c r="C156" s="44" t="e">
        <v>#N/A</v>
      </c>
      <c r="D156" s="44" t="e">
        <v>#N/A</v>
      </c>
      <c r="E156" s="45" t="str">
        <f t="shared" si="88"/>
        <v>LEFT TOE</v>
      </c>
    </row>
    <row r="157" spans="1:8" x14ac:dyDescent="0.2">
      <c r="A157" s="37" t="str">
        <f t="shared" si="89"/>
        <v>LEFT TOE</v>
      </c>
      <c r="B157" s="46" t="e">
        <v>#N/A</v>
      </c>
      <c r="C157" s="44" t="e">
        <v>#N/A</v>
      </c>
      <c r="D157" s="44" t="e">
        <v>#N/A</v>
      </c>
      <c r="E157" s="45" t="str">
        <f t="shared" si="88"/>
        <v>LEFT TOE</v>
      </c>
    </row>
    <row r="158" spans="1:8" x14ac:dyDescent="0.2">
      <c r="A158" s="37" t="str">
        <f t="shared" si="89"/>
        <v>LEFT TOE</v>
      </c>
      <c r="B158" s="46" t="e">
        <v>#N/A</v>
      </c>
      <c r="C158" s="44" t="e">
        <v>#N/A</v>
      </c>
      <c r="D158" s="44" t="e">
        <v>#N/A</v>
      </c>
      <c r="E158" s="45" t="str">
        <f t="shared" si="88"/>
        <v>LEFT TOE</v>
      </c>
    </row>
    <row r="159" spans="1:8" x14ac:dyDescent="0.2">
      <c r="A159" s="37" t="str">
        <f t="shared" si="89"/>
        <v>LEFT TOE</v>
      </c>
      <c r="B159" s="46" t="e">
        <v>#N/A</v>
      </c>
      <c r="C159" s="44" t="e">
        <v>#N/A</v>
      </c>
      <c r="D159" s="44" t="e">
        <v>#N/A</v>
      </c>
      <c r="E159" s="45" t="str">
        <f t="shared" si="88"/>
        <v>LEFT TOE</v>
      </c>
    </row>
    <row r="160" spans="1:8" x14ac:dyDescent="0.2">
      <c r="A160" s="37" t="str">
        <f t="shared" si="89"/>
        <v>LEFT TOE</v>
      </c>
      <c r="B160" s="46" t="e">
        <v>#N/A</v>
      </c>
      <c r="C160" s="44" t="e">
        <v>#N/A</v>
      </c>
      <c r="D160" s="52" t="e">
        <v>#N/A</v>
      </c>
      <c r="E160" s="45" t="str">
        <f t="shared" si="88"/>
        <v>LEFT TOE</v>
      </c>
      <c r="F160" s="24"/>
      <c r="G160" s="24"/>
      <c r="H160" s="24"/>
    </row>
    <row r="161" spans="1:8" x14ac:dyDescent="0.2">
      <c r="A161" s="37" t="str">
        <f t="shared" si="89"/>
        <v>LEFT TOE</v>
      </c>
      <c r="B161" s="46" t="e">
        <v>#N/A</v>
      </c>
      <c r="C161" s="44" t="e">
        <v>#N/A</v>
      </c>
      <c r="D161" s="44" t="e">
        <v>#N/A</v>
      </c>
      <c r="E161" s="45" t="str">
        <f t="shared" si="88"/>
        <v>LEFT TOE</v>
      </c>
    </row>
    <row r="162" spans="1:8" x14ac:dyDescent="0.2">
      <c r="A162" s="37" t="str">
        <f t="shared" si="89"/>
        <v>LEFT TOE</v>
      </c>
      <c r="B162" s="46" t="e">
        <v>#N/A</v>
      </c>
      <c r="C162" s="44" t="e">
        <v>#N/A</v>
      </c>
      <c r="D162" s="44" t="e">
        <v>#N/A</v>
      </c>
      <c r="E162" s="45" t="str">
        <f t="shared" si="88"/>
        <v>LEFT TOE</v>
      </c>
    </row>
    <row r="163" spans="1:8" x14ac:dyDescent="0.2">
      <c r="A163" s="37" t="str">
        <f>$B$22</f>
        <v>LEFT TOE</v>
      </c>
      <c r="B163" s="46" t="e">
        <v>#N/A</v>
      </c>
      <c r="C163" s="44" t="e">
        <v>#N/A</v>
      </c>
      <c r="D163" s="44" t="e">
        <v>#N/A</v>
      </c>
      <c r="E163" s="45" t="str">
        <f t="shared" si="88"/>
        <v>LEFT TOE</v>
      </c>
    </row>
    <row r="164" spans="1:8" x14ac:dyDescent="0.2">
      <c r="A164" s="37" t="str">
        <f t="shared" si="89"/>
        <v>LEFT TOE</v>
      </c>
      <c r="B164" s="46" t="e">
        <v>#N/A</v>
      </c>
      <c r="C164" s="44" t="e">
        <v>#N/A</v>
      </c>
      <c r="D164" s="44" t="e">
        <v>#N/A</v>
      </c>
      <c r="E164" s="45" t="str">
        <f t="shared" si="88"/>
        <v>LEFT TOE</v>
      </c>
    </row>
    <row r="165" spans="1:8" x14ac:dyDescent="0.2">
      <c r="A165" s="38" t="str">
        <f>$B$33</f>
        <v>B1</v>
      </c>
      <c r="B165" s="46" t="e">
        <f t="array" ref="B165:C179">TRANSPOSE(D42:H43)</f>
        <v>#REF!</v>
      </c>
      <c r="C165" s="44" t="e">
        <v>#REF!</v>
      </c>
      <c r="D165" s="44" t="e">
        <f t="array" ref="D165:D179">TRANSPOSE(D35:H35)</f>
        <v>#REF!</v>
      </c>
      <c r="E165" s="45" t="str">
        <f t="shared" si="88"/>
        <v>B1</v>
      </c>
    </row>
    <row r="166" spans="1:8" x14ac:dyDescent="0.2">
      <c r="A166" s="38" t="str">
        <f t="shared" ref="A166:A178" si="90">$B$33</f>
        <v>B1</v>
      </c>
      <c r="B166" s="46" t="e">
        <v>#REF!</v>
      </c>
      <c r="C166" s="44" t="e">
        <v>#REF!</v>
      </c>
      <c r="D166" s="44" t="e">
        <v>#REF!</v>
      </c>
      <c r="E166" s="45" t="str">
        <f t="shared" si="88"/>
        <v>B1</v>
      </c>
    </row>
    <row r="167" spans="1:8" x14ac:dyDescent="0.2">
      <c r="A167" s="38" t="str">
        <f t="shared" si="90"/>
        <v>B1</v>
      </c>
      <c r="B167" s="46" t="e">
        <v>#REF!</v>
      </c>
      <c r="C167" s="44" t="e">
        <v>#REF!</v>
      </c>
      <c r="D167" s="44" t="e">
        <v>#REF!</v>
      </c>
      <c r="E167" s="45" t="str">
        <f t="shared" si="88"/>
        <v>B1</v>
      </c>
    </row>
    <row r="168" spans="1:8" x14ac:dyDescent="0.2">
      <c r="A168" s="38" t="str">
        <f t="shared" si="90"/>
        <v>B1</v>
      </c>
      <c r="B168" s="46" t="e">
        <v>#REF!</v>
      </c>
      <c r="C168" s="44" t="e">
        <v>#REF!</v>
      </c>
      <c r="D168" s="44" t="e">
        <v>#REF!</v>
      </c>
      <c r="E168" s="45" t="str">
        <f t="shared" si="88"/>
        <v>B1</v>
      </c>
    </row>
    <row r="169" spans="1:8" x14ac:dyDescent="0.2">
      <c r="A169" s="38" t="str">
        <f t="shared" si="90"/>
        <v>B1</v>
      </c>
      <c r="B169" s="46" t="e">
        <v>#REF!</v>
      </c>
      <c r="C169" s="44" t="e">
        <v>#REF!</v>
      </c>
      <c r="D169" s="52" t="e">
        <v>#REF!</v>
      </c>
      <c r="E169" s="45" t="str">
        <f t="shared" si="88"/>
        <v>B1</v>
      </c>
      <c r="F169" s="24"/>
      <c r="G169" s="24"/>
      <c r="H169" s="24"/>
    </row>
    <row r="170" spans="1:8" x14ac:dyDescent="0.2">
      <c r="A170" s="38" t="str">
        <f t="shared" si="90"/>
        <v>B1</v>
      </c>
      <c r="B170" s="46" t="e">
        <v>#N/A</v>
      </c>
      <c r="C170" s="44" t="e">
        <v>#N/A</v>
      </c>
      <c r="D170" s="44" t="e">
        <v>#N/A</v>
      </c>
      <c r="E170" s="45" t="str">
        <f t="shared" si="88"/>
        <v>B1</v>
      </c>
    </row>
    <row r="171" spans="1:8" x14ac:dyDescent="0.2">
      <c r="A171" s="38" t="str">
        <f t="shared" si="90"/>
        <v>B1</v>
      </c>
      <c r="B171" s="48" t="e">
        <v>#N/A</v>
      </c>
      <c r="C171" s="44" t="e">
        <v>#N/A</v>
      </c>
      <c r="D171" s="44" t="e">
        <v>#N/A</v>
      </c>
      <c r="E171" s="45" t="str">
        <f t="shared" si="88"/>
        <v>B1</v>
      </c>
    </row>
    <row r="172" spans="1:8" x14ac:dyDescent="0.2">
      <c r="A172" s="38" t="str">
        <f t="shared" si="90"/>
        <v>B1</v>
      </c>
      <c r="B172" s="46" t="e">
        <v>#N/A</v>
      </c>
      <c r="C172" s="44" t="e">
        <v>#N/A</v>
      </c>
      <c r="D172" s="44" t="e">
        <v>#N/A</v>
      </c>
      <c r="E172" s="45" t="str">
        <f t="shared" si="88"/>
        <v>B1</v>
      </c>
    </row>
    <row r="173" spans="1:8" x14ac:dyDescent="0.2">
      <c r="A173" s="38" t="str">
        <f t="shared" si="90"/>
        <v>B1</v>
      </c>
      <c r="B173" s="46" t="e">
        <v>#N/A</v>
      </c>
      <c r="C173" s="44" t="e">
        <v>#N/A</v>
      </c>
      <c r="D173" s="44" t="e">
        <v>#N/A</v>
      </c>
      <c r="E173" s="45" t="str">
        <f t="shared" si="88"/>
        <v>B1</v>
      </c>
    </row>
    <row r="174" spans="1:8" x14ac:dyDescent="0.2">
      <c r="A174" s="38" t="str">
        <f t="shared" si="90"/>
        <v>B1</v>
      </c>
      <c r="B174" s="46" t="e">
        <v>#N/A</v>
      </c>
      <c r="C174" s="44" t="e">
        <v>#N/A</v>
      </c>
      <c r="D174" s="44" t="e">
        <v>#N/A</v>
      </c>
      <c r="E174" s="45" t="str">
        <f t="shared" si="88"/>
        <v>B1</v>
      </c>
    </row>
    <row r="175" spans="1:8" x14ac:dyDescent="0.2">
      <c r="A175" s="38" t="str">
        <f t="shared" si="90"/>
        <v>B1</v>
      </c>
      <c r="B175" s="46" t="e">
        <v>#N/A</v>
      </c>
      <c r="C175" s="44" t="e">
        <v>#N/A</v>
      </c>
      <c r="D175" s="44" t="e">
        <v>#N/A</v>
      </c>
      <c r="E175" s="45" t="str">
        <f t="shared" si="88"/>
        <v>B1</v>
      </c>
    </row>
    <row r="176" spans="1:8" x14ac:dyDescent="0.2">
      <c r="A176" s="38" t="str">
        <f t="shared" si="90"/>
        <v>B1</v>
      </c>
      <c r="B176" s="46" t="e">
        <v>#N/A</v>
      </c>
      <c r="C176" s="44" t="e">
        <v>#N/A</v>
      </c>
      <c r="D176" s="44" t="e">
        <v>#N/A</v>
      </c>
      <c r="E176" s="45" t="str">
        <f t="shared" si="88"/>
        <v>B1</v>
      </c>
    </row>
    <row r="177" spans="1:8" x14ac:dyDescent="0.2">
      <c r="A177" s="38" t="str">
        <f t="shared" si="90"/>
        <v>B1</v>
      </c>
      <c r="B177" s="46" t="e">
        <v>#N/A</v>
      </c>
      <c r="C177" s="44" t="e">
        <v>#N/A</v>
      </c>
      <c r="D177" s="44" t="e">
        <v>#N/A</v>
      </c>
      <c r="E177" s="45" t="str">
        <f t="shared" si="88"/>
        <v>B1</v>
      </c>
    </row>
    <row r="178" spans="1:8" x14ac:dyDescent="0.2">
      <c r="A178" s="38" t="str">
        <f t="shared" si="90"/>
        <v>B1</v>
      </c>
      <c r="B178" s="46" t="e">
        <v>#N/A</v>
      </c>
      <c r="C178" s="44" t="e">
        <v>#N/A</v>
      </c>
      <c r="D178" s="52" t="e">
        <v>#N/A</v>
      </c>
      <c r="E178" s="45" t="str">
        <f t="shared" si="88"/>
        <v>B1</v>
      </c>
      <c r="F178" s="24"/>
      <c r="G178" s="24"/>
      <c r="H178" s="24"/>
    </row>
    <row r="179" spans="1:8" x14ac:dyDescent="0.2">
      <c r="A179" s="38" t="str">
        <f>$B$33</f>
        <v>B1</v>
      </c>
      <c r="B179" s="46" t="e">
        <v>#N/A</v>
      </c>
      <c r="C179" s="44" t="e">
        <v>#N/A</v>
      </c>
      <c r="D179" s="44" t="e">
        <v>#N/A</v>
      </c>
      <c r="E179" s="45" t="str">
        <f t="shared" si="88"/>
        <v>B1</v>
      </c>
    </row>
    <row r="180" spans="1:8" x14ac:dyDescent="0.2">
      <c r="A180" s="38" t="str">
        <f t="shared" ref="A180:A194" si="91">$B$77</f>
        <v>CL IR70</v>
      </c>
      <c r="B180" s="46" t="e">
        <f t="array" ref="B180:C194">TRANSPOSE(D86:H87)</f>
        <v>#REF!</v>
      </c>
      <c r="C180" s="44" t="e">
        <v>#REF!</v>
      </c>
      <c r="D180" s="44" t="e">
        <f t="array" ref="D180:D194">TRANSPOSE(D79:H79)</f>
        <v>#REF!</v>
      </c>
      <c r="E180" s="45" t="str">
        <f t="shared" si="88"/>
        <v>CL IR70</v>
      </c>
    </row>
    <row r="181" spans="1:8" x14ac:dyDescent="0.2">
      <c r="A181" s="38" t="str">
        <f t="shared" si="91"/>
        <v>CL IR70</v>
      </c>
      <c r="B181" s="46" t="e">
        <v>#REF!</v>
      </c>
      <c r="C181" s="44" t="e">
        <v>#REF!</v>
      </c>
      <c r="D181" s="44" t="e">
        <v>#REF!</v>
      </c>
      <c r="E181" s="45" t="str">
        <f t="shared" si="88"/>
        <v>CL IR70</v>
      </c>
    </row>
    <row r="182" spans="1:8" x14ac:dyDescent="0.2">
      <c r="A182" s="38" t="str">
        <f t="shared" si="91"/>
        <v>CL IR70</v>
      </c>
      <c r="B182" s="46" t="e">
        <v>#REF!</v>
      </c>
      <c r="C182" s="44" t="e">
        <v>#REF!</v>
      </c>
      <c r="D182" s="44" t="e">
        <v>#REF!</v>
      </c>
      <c r="E182" s="45" t="str">
        <f t="shared" si="88"/>
        <v>CL IR70</v>
      </c>
    </row>
    <row r="183" spans="1:8" x14ac:dyDescent="0.2">
      <c r="A183" s="38" t="str">
        <f t="shared" si="91"/>
        <v>CL IR70</v>
      </c>
      <c r="B183" s="46" t="e">
        <v>#REF!</v>
      </c>
      <c r="C183" s="44" t="e">
        <v>#REF!</v>
      </c>
      <c r="D183" s="44" t="e">
        <v>#REF!</v>
      </c>
      <c r="E183" s="45" t="str">
        <f t="shared" si="88"/>
        <v>CL IR70</v>
      </c>
    </row>
    <row r="184" spans="1:8" x14ac:dyDescent="0.2">
      <c r="A184" s="38" t="str">
        <f t="shared" si="91"/>
        <v>CL IR70</v>
      </c>
      <c r="B184" s="46" t="e">
        <v>#REF!</v>
      </c>
      <c r="C184" s="44" t="e">
        <v>#REF!</v>
      </c>
      <c r="D184" s="44" t="e">
        <v>#REF!</v>
      </c>
      <c r="E184" s="45" t="str">
        <f t="shared" si="88"/>
        <v>CL IR70</v>
      </c>
    </row>
    <row r="185" spans="1:8" x14ac:dyDescent="0.2">
      <c r="A185" s="38" t="str">
        <f t="shared" si="91"/>
        <v>CL IR70</v>
      </c>
      <c r="B185" s="46" t="e">
        <v>#N/A</v>
      </c>
      <c r="C185" s="44" t="e">
        <v>#N/A</v>
      </c>
      <c r="D185" s="44" t="e">
        <v>#N/A</v>
      </c>
      <c r="E185" s="45" t="str">
        <f t="shared" si="88"/>
        <v>CL IR70</v>
      </c>
    </row>
    <row r="186" spans="1:8" x14ac:dyDescent="0.2">
      <c r="A186" s="38" t="str">
        <f t="shared" si="91"/>
        <v>CL IR70</v>
      </c>
      <c r="B186" s="46" t="e">
        <v>#N/A</v>
      </c>
      <c r="C186" s="44" t="e">
        <v>#N/A</v>
      </c>
      <c r="D186" s="44" t="e">
        <v>#N/A</v>
      </c>
      <c r="E186" s="45" t="str">
        <f t="shared" si="88"/>
        <v>CL IR70</v>
      </c>
    </row>
    <row r="187" spans="1:8" x14ac:dyDescent="0.2">
      <c r="A187" s="38" t="str">
        <f t="shared" si="91"/>
        <v>CL IR70</v>
      </c>
      <c r="B187" s="46" t="e">
        <v>#N/A</v>
      </c>
      <c r="C187" s="44" t="e">
        <v>#N/A</v>
      </c>
      <c r="D187" s="52" t="e">
        <v>#N/A</v>
      </c>
      <c r="E187" s="45" t="str">
        <f t="shared" si="88"/>
        <v>CL IR70</v>
      </c>
      <c r="F187" s="24"/>
      <c r="G187" s="24"/>
      <c r="H187" s="24"/>
    </row>
    <row r="188" spans="1:8" x14ac:dyDescent="0.2">
      <c r="A188" s="38" t="str">
        <f t="shared" si="91"/>
        <v>CL IR70</v>
      </c>
      <c r="B188" s="46" t="e">
        <v>#N/A</v>
      </c>
      <c r="C188" s="44" t="e">
        <v>#N/A</v>
      </c>
      <c r="D188" s="44" t="e">
        <v>#N/A</v>
      </c>
      <c r="E188" s="45" t="str">
        <f t="shared" si="88"/>
        <v>CL IR70</v>
      </c>
    </row>
    <row r="189" spans="1:8" x14ac:dyDescent="0.2">
      <c r="A189" s="38" t="str">
        <f t="shared" si="91"/>
        <v>CL IR70</v>
      </c>
      <c r="B189" s="46" t="e">
        <v>#N/A</v>
      </c>
      <c r="C189" s="44" t="e">
        <v>#N/A</v>
      </c>
      <c r="D189" s="44" t="e">
        <v>#N/A</v>
      </c>
      <c r="E189" s="45" t="str">
        <f t="shared" si="88"/>
        <v>CL IR70</v>
      </c>
    </row>
    <row r="190" spans="1:8" x14ac:dyDescent="0.2">
      <c r="A190" s="38" t="str">
        <f t="shared" si="91"/>
        <v>CL IR70</v>
      </c>
      <c r="B190" s="46" t="e">
        <v>#N/A</v>
      </c>
      <c r="C190" s="44" t="e">
        <v>#N/A</v>
      </c>
      <c r="D190" s="44" t="e">
        <v>#N/A</v>
      </c>
      <c r="E190" s="45" t="str">
        <f t="shared" si="88"/>
        <v>CL IR70</v>
      </c>
    </row>
    <row r="191" spans="1:8" x14ac:dyDescent="0.2">
      <c r="A191" s="38" t="str">
        <f t="shared" si="91"/>
        <v>CL IR70</v>
      </c>
      <c r="B191" s="46" t="e">
        <v>#N/A</v>
      </c>
      <c r="C191" s="44" t="e">
        <v>#N/A</v>
      </c>
      <c r="D191" s="44" t="e">
        <v>#N/A</v>
      </c>
      <c r="E191" s="45" t="str">
        <f t="shared" si="88"/>
        <v>CL IR70</v>
      </c>
    </row>
    <row r="192" spans="1:8" x14ac:dyDescent="0.2">
      <c r="A192" s="38" t="str">
        <f t="shared" si="91"/>
        <v>CL IR70</v>
      </c>
      <c r="B192" s="46" t="e">
        <v>#N/A</v>
      </c>
      <c r="C192" s="44" t="e">
        <v>#N/A</v>
      </c>
      <c r="D192" s="44" t="e">
        <v>#N/A</v>
      </c>
      <c r="E192" s="45" t="str">
        <f t="shared" si="88"/>
        <v>CL IR70</v>
      </c>
    </row>
    <row r="193" spans="1:8" x14ac:dyDescent="0.2">
      <c r="A193" s="38" t="str">
        <f t="shared" si="91"/>
        <v>CL IR70</v>
      </c>
      <c r="B193" s="46" t="e">
        <v>#N/A</v>
      </c>
      <c r="C193" s="44" t="e">
        <v>#N/A</v>
      </c>
      <c r="D193" s="44" t="e">
        <v>#N/A</v>
      </c>
      <c r="E193" s="45" t="str">
        <f t="shared" si="88"/>
        <v>CL IR70</v>
      </c>
    </row>
    <row r="194" spans="1:8" x14ac:dyDescent="0.2">
      <c r="A194" s="38" t="str">
        <f t="shared" si="91"/>
        <v>CL IR70</v>
      </c>
      <c r="B194" s="46" t="e">
        <v>#N/A</v>
      </c>
      <c r="C194" s="44" t="e">
        <v>#N/A</v>
      </c>
      <c r="D194" s="44" t="e">
        <v>#N/A</v>
      </c>
      <c r="E194" s="45" t="str">
        <f t="shared" si="88"/>
        <v>CL IR70</v>
      </c>
    </row>
    <row r="195" spans="1:8" x14ac:dyDescent="0.2">
      <c r="A195" s="38" t="str">
        <f>$B$44</f>
        <v>B2</v>
      </c>
      <c r="B195" s="46" t="e">
        <f t="array" ref="B195:C209">TRANSPOSE(D53:H54)</f>
        <v>#REF!</v>
      </c>
      <c r="C195" s="44" t="e">
        <v>#REF!</v>
      </c>
      <c r="D195" s="44" t="e">
        <f t="array" ref="D195:D209">TRANSPOSE(D46:H46)</f>
        <v>#REF!</v>
      </c>
      <c r="E195" s="45" t="str">
        <f t="shared" si="88"/>
        <v>B2</v>
      </c>
    </row>
    <row r="196" spans="1:8" x14ac:dyDescent="0.2">
      <c r="A196" s="38" t="str">
        <f t="shared" ref="A196:A209" si="92">$B$44</f>
        <v>B2</v>
      </c>
      <c r="B196" s="46" t="e">
        <v>#REF!</v>
      </c>
      <c r="C196" s="44" t="e">
        <v>#REF!</v>
      </c>
      <c r="D196" s="52" t="e">
        <v>#REF!</v>
      </c>
      <c r="E196" s="45" t="str">
        <f t="shared" si="88"/>
        <v>B2</v>
      </c>
      <c r="F196" s="24"/>
      <c r="G196" s="24"/>
      <c r="H196" s="24"/>
    </row>
    <row r="197" spans="1:8" x14ac:dyDescent="0.2">
      <c r="A197" s="38" t="str">
        <f t="shared" si="92"/>
        <v>B2</v>
      </c>
      <c r="B197" s="46" t="e">
        <v>#REF!</v>
      </c>
      <c r="C197" s="44" t="e">
        <v>#REF!</v>
      </c>
      <c r="D197" s="44" t="e">
        <v>#REF!</v>
      </c>
      <c r="E197" s="45" t="str">
        <f t="shared" si="88"/>
        <v>B2</v>
      </c>
    </row>
    <row r="198" spans="1:8" x14ac:dyDescent="0.2">
      <c r="A198" s="38" t="str">
        <f t="shared" si="92"/>
        <v>B2</v>
      </c>
      <c r="B198" s="46" t="e">
        <v>#REF!</v>
      </c>
      <c r="C198" s="44" t="e">
        <v>#REF!</v>
      </c>
      <c r="D198" s="44" t="e">
        <v>#REF!</v>
      </c>
      <c r="E198" s="45" t="str">
        <f t="shared" si="88"/>
        <v>B2</v>
      </c>
    </row>
    <row r="199" spans="1:8" x14ac:dyDescent="0.2">
      <c r="A199" s="38" t="str">
        <f t="shared" si="92"/>
        <v>B2</v>
      </c>
      <c r="B199" s="46" t="e">
        <v>#REF!</v>
      </c>
      <c r="C199" s="44" t="e">
        <v>#REF!</v>
      </c>
      <c r="D199" s="44" t="e">
        <v>#REF!</v>
      </c>
      <c r="E199" s="45" t="str">
        <f t="shared" si="88"/>
        <v>B2</v>
      </c>
    </row>
    <row r="200" spans="1:8" x14ac:dyDescent="0.2">
      <c r="A200" s="38" t="str">
        <f t="shared" si="92"/>
        <v>B2</v>
      </c>
      <c r="B200" s="46" t="e">
        <v>#N/A</v>
      </c>
      <c r="C200" s="44" t="e">
        <v>#N/A</v>
      </c>
      <c r="D200" s="44" t="e">
        <v>#N/A</v>
      </c>
      <c r="E200" s="45" t="str">
        <f t="shared" si="88"/>
        <v>B2</v>
      </c>
    </row>
    <row r="201" spans="1:8" x14ac:dyDescent="0.2">
      <c r="A201" s="38" t="str">
        <f t="shared" si="92"/>
        <v>B2</v>
      </c>
      <c r="B201" s="46" t="e">
        <v>#N/A</v>
      </c>
      <c r="C201" s="44" t="e">
        <v>#N/A</v>
      </c>
      <c r="D201" s="44" t="e">
        <v>#N/A</v>
      </c>
      <c r="E201" s="45" t="str">
        <f t="shared" si="88"/>
        <v>B2</v>
      </c>
    </row>
    <row r="202" spans="1:8" x14ac:dyDescent="0.2">
      <c r="A202" s="38" t="str">
        <f t="shared" si="92"/>
        <v>B2</v>
      </c>
      <c r="B202" s="46" t="e">
        <v>#N/A</v>
      </c>
      <c r="C202" s="44" t="e">
        <v>#N/A</v>
      </c>
      <c r="D202" s="44" t="e">
        <v>#N/A</v>
      </c>
      <c r="E202" s="45" t="str">
        <f t="shared" si="88"/>
        <v>B2</v>
      </c>
    </row>
    <row r="203" spans="1:8" x14ac:dyDescent="0.2">
      <c r="A203" s="38" t="str">
        <f t="shared" si="92"/>
        <v>B2</v>
      </c>
      <c r="B203" s="46" t="e">
        <v>#N/A</v>
      </c>
      <c r="C203" s="44" t="e">
        <v>#N/A</v>
      </c>
      <c r="D203" s="44" t="e">
        <v>#N/A</v>
      </c>
      <c r="E203" s="45" t="str">
        <f t="shared" si="88"/>
        <v>B2</v>
      </c>
    </row>
    <row r="204" spans="1:8" x14ac:dyDescent="0.2">
      <c r="A204" s="38" t="str">
        <f t="shared" si="92"/>
        <v>B2</v>
      </c>
      <c r="B204" s="46" t="e">
        <v>#N/A</v>
      </c>
      <c r="C204" s="44" t="e">
        <v>#N/A</v>
      </c>
      <c r="D204" s="44" t="e">
        <v>#N/A</v>
      </c>
      <c r="E204" s="45" t="str">
        <f t="shared" si="88"/>
        <v>B2</v>
      </c>
    </row>
    <row r="205" spans="1:8" x14ac:dyDescent="0.2">
      <c r="A205" s="38" t="str">
        <f t="shared" si="92"/>
        <v>B2</v>
      </c>
      <c r="B205" s="46" t="e">
        <v>#N/A</v>
      </c>
      <c r="C205" s="44" t="e">
        <v>#N/A</v>
      </c>
      <c r="D205" s="52" t="e">
        <v>#N/A</v>
      </c>
      <c r="E205" s="45" t="str">
        <f t="shared" si="88"/>
        <v>B2</v>
      </c>
      <c r="F205" s="24"/>
      <c r="G205" s="24"/>
      <c r="H205" s="24"/>
    </row>
    <row r="206" spans="1:8" x14ac:dyDescent="0.2">
      <c r="A206" s="38" t="str">
        <f t="shared" si="92"/>
        <v>B2</v>
      </c>
      <c r="B206" s="46" t="e">
        <v>#N/A</v>
      </c>
      <c r="C206" s="44" t="e">
        <v>#N/A</v>
      </c>
      <c r="D206" s="44" t="e">
        <v>#N/A</v>
      </c>
      <c r="E206" s="45" t="str">
        <f t="shared" si="88"/>
        <v>B2</v>
      </c>
    </row>
    <row r="207" spans="1:8" x14ac:dyDescent="0.2">
      <c r="A207" s="38" t="str">
        <f t="shared" si="92"/>
        <v>B2</v>
      </c>
      <c r="B207" s="46" t="e">
        <v>#N/A</v>
      </c>
      <c r="C207" s="44" t="e">
        <v>#N/A</v>
      </c>
      <c r="D207" s="44" t="e">
        <v>#N/A</v>
      </c>
      <c r="E207" s="45" t="str">
        <f t="shared" si="88"/>
        <v>B2</v>
      </c>
    </row>
    <row r="208" spans="1:8" x14ac:dyDescent="0.2">
      <c r="A208" s="38" t="str">
        <f>$B$44</f>
        <v>B2</v>
      </c>
      <c r="B208" s="46" t="e">
        <v>#N/A</v>
      </c>
      <c r="C208" s="44" t="e">
        <v>#N/A</v>
      </c>
      <c r="D208" s="44" t="e">
        <v>#N/A</v>
      </c>
      <c r="E208" s="45" t="str">
        <f t="shared" si="88"/>
        <v>B2</v>
      </c>
    </row>
    <row r="209" spans="1:8" x14ac:dyDescent="0.2">
      <c r="A209" s="38" t="str">
        <f t="shared" si="92"/>
        <v>B2</v>
      </c>
      <c r="B209" s="46" t="e">
        <v>#N/A</v>
      </c>
      <c r="C209" s="44" t="e">
        <v>#N/A</v>
      </c>
      <c r="D209" s="44" t="e">
        <v>#N/A</v>
      </c>
      <c r="E209" s="45" t="str">
        <f t="shared" si="88"/>
        <v>B2</v>
      </c>
    </row>
    <row r="210" spans="1:8" x14ac:dyDescent="0.2">
      <c r="A210" s="38" t="str">
        <f>$B$55</f>
        <v>B3</v>
      </c>
      <c r="B210" s="46" t="e">
        <f t="array" ref="B210:C224">TRANSPOSE(D64:H65)</f>
        <v>#REF!</v>
      </c>
      <c r="C210" s="44" t="e">
        <v>#REF!</v>
      </c>
      <c r="D210" s="44" t="e">
        <f t="array" ref="D210:D224">TRANSPOSE(D57:H57)</f>
        <v>#REF!</v>
      </c>
      <c r="E210" s="45" t="str">
        <f t="shared" si="88"/>
        <v>B3</v>
      </c>
    </row>
    <row r="211" spans="1:8" x14ac:dyDescent="0.2">
      <c r="A211" s="38" t="str">
        <f t="shared" ref="A211:A224" si="93">$B$55</f>
        <v>B3</v>
      </c>
      <c r="B211" s="46" t="e">
        <v>#REF!</v>
      </c>
      <c r="C211" s="44" t="e">
        <v>#REF!</v>
      </c>
      <c r="D211" s="44" t="e">
        <v>#REF!</v>
      </c>
      <c r="E211" s="45" t="str">
        <f t="shared" si="88"/>
        <v>B3</v>
      </c>
    </row>
    <row r="212" spans="1:8" x14ac:dyDescent="0.2">
      <c r="A212" s="38" t="str">
        <f t="shared" si="93"/>
        <v>B3</v>
      </c>
      <c r="B212" s="46" t="e">
        <v>#REF!</v>
      </c>
      <c r="C212" s="44" t="e">
        <v>#REF!</v>
      </c>
      <c r="D212" s="44" t="e">
        <v>#REF!</v>
      </c>
      <c r="E212" s="45" t="str">
        <f t="shared" si="88"/>
        <v>B3</v>
      </c>
    </row>
    <row r="213" spans="1:8" x14ac:dyDescent="0.2">
      <c r="A213" s="38" t="str">
        <f t="shared" si="93"/>
        <v>B3</v>
      </c>
      <c r="B213" s="46" t="e">
        <v>#REF!</v>
      </c>
      <c r="C213" s="44" t="e">
        <v>#REF!</v>
      </c>
      <c r="D213" s="44" t="e">
        <v>#REF!</v>
      </c>
      <c r="E213" s="45" t="str">
        <f t="shared" ref="E213:E276" si="94">A213</f>
        <v>B3</v>
      </c>
    </row>
    <row r="214" spans="1:8" x14ac:dyDescent="0.2">
      <c r="A214" s="38" t="str">
        <f t="shared" si="93"/>
        <v>B3</v>
      </c>
      <c r="B214" s="46" t="e">
        <v>#REF!</v>
      </c>
      <c r="C214" s="44" t="e">
        <v>#REF!</v>
      </c>
      <c r="D214" s="52" t="e">
        <v>#REF!</v>
      </c>
      <c r="E214" s="45" t="str">
        <f t="shared" si="94"/>
        <v>B3</v>
      </c>
      <c r="F214" s="24"/>
      <c r="G214" s="24"/>
      <c r="H214" s="24"/>
    </row>
    <row r="215" spans="1:8" x14ac:dyDescent="0.2">
      <c r="A215" s="38" t="str">
        <f t="shared" si="93"/>
        <v>B3</v>
      </c>
      <c r="B215" s="46" t="e">
        <v>#N/A</v>
      </c>
      <c r="C215" s="44" t="e">
        <v>#N/A</v>
      </c>
      <c r="D215" s="44" t="e">
        <v>#N/A</v>
      </c>
      <c r="E215" s="45" t="str">
        <f t="shared" si="94"/>
        <v>B3</v>
      </c>
    </row>
    <row r="216" spans="1:8" x14ac:dyDescent="0.2">
      <c r="A216" s="38" t="str">
        <f t="shared" si="93"/>
        <v>B3</v>
      </c>
      <c r="B216" s="46" t="e">
        <v>#N/A</v>
      </c>
      <c r="C216" s="44" t="e">
        <v>#N/A</v>
      </c>
      <c r="D216" s="44" t="e">
        <v>#N/A</v>
      </c>
      <c r="E216" s="45" t="str">
        <f t="shared" si="94"/>
        <v>B3</v>
      </c>
    </row>
    <row r="217" spans="1:8" x14ac:dyDescent="0.2">
      <c r="A217" s="38" t="str">
        <f t="shared" si="93"/>
        <v>B3</v>
      </c>
      <c r="B217" s="46" t="e">
        <v>#N/A</v>
      </c>
      <c r="C217" s="44" t="e">
        <v>#N/A</v>
      </c>
      <c r="D217" s="44" t="e">
        <v>#N/A</v>
      </c>
      <c r="E217" s="45" t="str">
        <f t="shared" si="94"/>
        <v>B3</v>
      </c>
    </row>
    <row r="218" spans="1:8" x14ac:dyDescent="0.2">
      <c r="A218" s="38" t="str">
        <f t="shared" si="93"/>
        <v>B3</v>
      </c>
      <c r="B218" s="46" t="e">
        <v>#N/A</v>
      </c>
      <c r="C218" s="44" t="e">
        <v>#N/A</v>
      </c>
      <c r="D218" s="44" t="e">
        <v>#N/A</v>
      </c>
      <c r="E218" s="45" t="str">
        <f t="shared" si="94"/>
        <v>B3</v>
      </c>
    </row>
    <row r="219" spans="1:8" x14ac:dyDescent="0.2">
      <c r="A219" s="38" t="str">
        <f t="shared" si="93"/>
        <v>B3</v>
      </c>
      <c r="B219" s="46" t="e">
        <v>#N/A</v>
      </c>
      <c r="C219" s="44" t="e">
        <v>#N/A</v>
      </c>
      <c r="D219" s="44" t="e">
        <v>#N/A</v>
      </c>
      <c r="E219" s="45" t="str">
        <f t="shared" si="94"/>
        <v>B3</v>
      </c>
    </row>
    <row r="220" spans="1:8" x14ac:dyDescent="0.2">
      <c r="A220" s="38" t="str">
        <f t="shared" si="93"/>
        <v>B3</v>
      </c>
      <c r="B220" s="46" t="e">
        <v>#N/A</v>
      </c>
      <c r="C220" s="44" t="e">
        <v>#N/A</v>
      </c>
      <c r="D220" s="44" t="e">
        <v>#N/A</v>
      </c>
      <c r="E220" s="45" t="str">
        <f t="shared" si="94"/>
        <v>B3</v>
      </c>
    </row>
    <row r="221" spans="1:8" x14ac:dyDescent="0.2">
      <c r="A221" s="38" t="str">
        <f t="shared" si="93"/>
        <v>B3</v>
      </c>
      <c r="B221" s="46" t="e">
        <v>#N/A</v>
      </c>
      <c r="C221" s="44" t="e">
        <v>#N/A</v>
      </c>
      <c r="D221" s="44" t="e">
        <v>#N/A</v>
      </c>
      <c r="E221" s="45" t="str">
        <f t="shared" si="94"/>
        <v>B3</v>
      </c>
    </row>
    <row r="222" spans="1:8" x14ac:dyDescent="0.2">
      <c r="A222" s="38" t="str">
        <f t="shared" si="93"/>
        <v>B3</v>
      </c>
      <c r="B222" s="46" t="e">
        <v>#N/A</v>
      </c>
      <c r="C222" s="44" t="e">
        <v>#N/A</v>
      </c>
      <c r="D222" s="44" t="e">
        <v>#N/A</v>
      </c>
      <c r="E222" s="45" t="str">
        <f t="shared" si="94"/>
        <v>B3</v>
      </c>
    </row>
    <row r="223" spans="1:8" x14ac:dyDescent="0.2">
      <c r="A223" s="38" t="str">
        <f t="shared" si="93"/>
        <v>B3</v>
      </c>
      <c r="B223" s="46" t="e">
        <v>#N/A</v>
      </c>
      <c r="C223" s="44" t="e">
        <v>#N/A</v>
      </c>
      <c r="D223" s="52" t="e">
        <v>#N/A</v>
      </c>
      <c r="E223" s="45" t="str">
        <f t="shared" si="94"/>
        <v>B3</v>
      </c>
      <c r="F223" s="24"/>
      <c r="G223" s="24"/>
      <c r="H223" s="24"/>
    </row>
    <row r="224" spans="1:8" x14ac:dyDescent="0.2">
      <c r="A224" s="38" t="str">
        <f t="shared" si="93"/>
        <v>B3</v>
      </c>
      <c r="B224" s="46" t="e">
        <v>#N/A</v>
      </c>
      <c r="C224" s="44" t="e">
        <v>#N/A</v>
      </c>
      <c r="D224" s="44" t="e">
        <v>#N/A</v>
      </c>
      <c r="E224" s="45" t="str">
        <f t="shared" si="94"/>
        <v>B3</v>
      </c>
    </row>
    <row r="225" spans="1:8" x14ac:dyDescent="0.2">
      <c r="A225" s="38" t="str">
        <f>$B$66</f>
        <v>B4</v>
      </c>
      <c r="B225" s="46" t="e">
        <f t="array" ref="B225:C239">TRANSPOSE(D75:H76)</f>
        <v>#REF!</v>
      </c>
      <c r="C225" s="44" t="e">
        <v>#REF!</v>
      </c>
      <c r="D225" s="44" t="e">
        <f t="array" ref="D225:D239">TRANSPOSE(D68:H68)</f>
        <v>#REF!</v>
      </c>
      <c r="E225" s="45" t="str">
        <f t="shared" si="94"/>
        <v>B4</v>
      </c>
    </row>
    <row r="226" spans="1:8" x14ac:dyDescent="0.2">
      <c r="A226" s="38" t="str">
        <f t="shared" ref="A226:A238" si="95">$B$66</f>
        <v>B4</v>
      </c>
      <c r="B226" s="46" t="e">
        <v>#REF!</v>
      </c>
      <c r="C226" s="44" t="e">
        <v>#REF!</v>
      </c>
      <c r="D226" s="44" t="e">
        <v>#REF!</v>
      </c>
      <c r="E226" s="45" t="str">
        <f t="shared" si="94"/>
        <v>B4</v>
      </c>
    </row>
    <row r="227" spans="1:8" x14ac:dyDescent="0.2">
      <c r="A227" s="38" t="str">
        <f t="shared" si="95"/>
        <v>B4</v>
      </c>
      <c r="B227" s="46" t="e">
        <v>#REF!</v>
      </c>
      <c r="C227" s="44" t="e">
        <v>#REF!</v>
      </c>
      <c r="D227" s="44" t="e">
        <v>#REF!</v>
      </c>
      <c r="E227" s="45" t="str">
        <f t="shared" si="94"/>
        <v>B4</v>
      </c>
    </row>
    <row r="228" spans="1:8" x14ac:dyDescent="0.2">
      <c r="A228" s="38" t="str">
        <f t="shared" si="95"/>
        <v>B4</v>
      </c>
      <c r="B228" s="46" t="e">
        <v>#REF!</v>
      </c>
      <c r="C228" s="44" t="e">
        <v>#REF!</v>
      </c>
      <c r="D228" s="44" t="e">
        <v>#REF!</v>
      </c>
      <c r="E228" s="45" t="str">
        <f t="shared" si="94"/>
        <v>B4</v>
      </c>
    </row>
    <row r="229" spans="1:8" x14ac:dyDescent="0.2">
      <c r="A229" s="38" t="str">
        <f t="shared" si="95"/>
        <v>B4</v>
      </c>
      <c r="B229" s="46" t="e">
        <v>#REF!</v>
      </c>
      <c r="C229" s="44" t="e">
        <v>#REF!</v>
      </c>
      <c r="D229" s="44" t="e">
        <v>#REF!</v>
      </c>
      <c r="E229" s="45" t="str">
        <f t="shared" si="94"/>
        <v>B4</v>
      </c>
    </row>
    <row r="230" spans="1:8" x14ac:dyDescent="0.2">
      <c r="A230" s="38" t="str">
        <f t="shared" si="95"/>
        <v>B4</v>
      </c>
      <c r="B230" s="46" t="e">
        <v>#N/A</v>
      </c>
      <c r="C230" s="44" t="e">
        <v>#N/A</v>
      </c>
      <c r="D230" s="44" t="e">
        <v>#N/A</v>
      </c>
      <c r="E230" s="45" t="str">
        <f t="shared" si="94"/>
        <v>B4</v>
      </c>
    </row>
    <row r="231" spans="1:8" x14ac:dyDescent="0.2">
      <c r="A231" s="38" t="str">
        <f t="shared" si="95"/>
        <v>B4</v>
      </c>
      <c r="B231" s="46" t="e">
        <v>#N/A</v>
      </c>
      <c r="C231" s="44" t="e">
        <v>#N/A</v>
      </c>
      <c r="D231" s="44" t="e">
        <v>#N/A</v>
      </c>
      <c r="E231" s="45" t="str">
        <f t="shared" si="94"/>
        <v>B4</v>
      </c>
    </row>
    <row r="232" spans="1:8" x14ac:dyDescent="0.2">
      <c r="A232" s="38" t="str">
        <f t="shared" si="95"/>
        <v>B4</v>
      </c>
      <c r="B232" s="46" t="e">
        <v>#N/A</v>
      </c>
      <c r="C232" s="44" t="e">
        <v>#N/A</v>
      </c>
      <c r="D232" s="52" t="e">
        <v>#N/A</v>
      </c>
      <c r="E232" s="45" t="str">
        <f t="shared" si="94"/>
        <v>B4</v>
      </c>
      <c r="F232" s="24"/>
      <c r="G232" s="24"/>
      <c r="H232" s="24"/>
    </row>
    <row r="233" spans="1:8" x14ac:dyDescent="0.2">
      <c r="A233" s="38" t="str">
        <f t="shared" si="95"/>
        <v>B4</v>
      </c>
      <c r="B233" s="46" t="e">
        <v>#N/A</v>
      </c>
      <c r="C233" s="44" t="e">
        <v>#N/A</v>
      </c>
      <c r="D233" s="44" t="e">
        <v>#N/A</v>
      </c>
      <c r="E233" s="45" t="str">
        <f t="shared" si="94"/>
        <v>B4</v>
      </c>
    </row>
    <row r="234" spans="1:8" x14ac:dyDescent="0.2">
      <c r="A234" s="38" t="str">
        <f t="shared" si="95"/>
        <v>B4</v>
      </c>
      <c r="B234" s="46" t="e">
        <v>#N/A</v>
      </c>
      <c r="C234" s="44" t="e">
        <v>#N/A</v>
      </c>
      <c r="D234" s="44" t="e">
        <v>#N/A</v>
      </c>
      <c r="E234" s="45" t="str">
        <f t="shared" si="94"/>
        <v>B4</v>
      </c>
    </row>
    <row r="235" spans="1:8" x14ac:dyDescent="0.2">
      <c r="A235" s="38" t="str">
        <f t="shared" si="95"/>
        <v>B4</v>
      </c>
      <c r="B235" s="46" t="e">
        <v>#N/A</v>
      </c>
      <c r="C235" s="44" t="e">
        <v>#N/A</v>
      </c>
      <c r="D235" s="44" t="e">
        <v>#N/A</v>
      </c>
      <c r="E235" s="45" t="str">
        <f t="shared" si="94"/>
        <v>B4</v>
      </c>
    </row>
    <row r="236" spans="1:8" x14ac:dyDescent="0.2">
      <c r="A236" s="38" t="str">
        <f t="shared" si="95"/>
        <v>B4</v>
      </c>
      <c r="B236" s="46" t="e">
        <v>#N/A</v>
      </c>
      <c r="C236" s="44" t="e">
        <v>#N/A</v>
      </c>
      <c r="D236" s="44" t="e">
        <v>#N/A</v>
      </c>
      <c r="E236" s="45" t="str">
        <f t="shared" si="94"/>
        <v>B4</v>
      </c>
    </row>
    <row r="237" spans="1:8" x14ac:dyDescent="0.2">
      <c r="A237" s="38" t="str">
        <f t="shared" si="95"/>
        <v>B4</v>
      </c>
      <c r="B237" s="46" t="e">
        <v>#N/A</v>
      </c>
      <c r="C237" s="44" t="e">
        <v>#N/A</v>
      </c>
      <c r="D237" s="44" t="e">
        <v>#N/A</v>
      </c>
      <c r="E237" s="45" t="str">
        <f t="shared" si="94"/>
        <v>B4</v>
      </c>
    </row>
    <row r="238" spans="1:8" x14ac:dyDescent="0.2">
      <c r="A238" s="38" t="str">
        <f t="shared" si="95"/>
        <v>B4</v>
      </c>
      <c r="B238" s="46" t="e">
        <v>#N/A</v>
      </c>
      <c r="C238" s="44" t="e">
        <v>#N/A</v>
      </c>
      <c r="D238" s="44" t="e">
        <v>#N/A</v>
      </c>
      <c r="E238" s="45" t="str">
        <f t="shared" si="94"/>
        <v>B4</v>
      </c>
    </row>
    <row r="239" spans="1:8" x14ac:dyDescent="0.2">
      <c r="A239" s="38" t="str">
        <f>$B$66</f>
        <v>B4</v>
      </c>
      <c r="B239" s="46" t="e">
        <v>#N/A</v>
      </c>
      <c r="C239" s="44" t="e">
        <v>#N/A</v>
      </c>
      <c r="D239" s="44" t="e">
        <v>#N/A</v>
      </c>
      <c r="E239" s="45" t="str">
        <f t="shared" si="94"/>
        <v>B4</v>
      </c>
    </row>
    <row r="240" spans="1:8" x14ac:dyDescent="0.2">
      <c r="A240" s="38" t="e">
        <f>#REF!</f>
        <v>#REF!</v>
      </c>
      <c r="B240" s="46" t="e">
        <f t="array" ref="B240:C254">TRANSPOSE(#REF!)</f>
        <v>#REF!</v>
      </c>
      <c r="C240" s="44" t="e">
        <v>#REF!</v>
      </c>
      <c r="D240" s="44" t="e">
        <f t="array" ref="D240:D254">TRANSPOSE(#REF!)</f>
        <v>#REF!</v>
      </c>
      <c r="E240" s="45" t="e">
        <f t="shared" si="94"/>
        <v>#REF!</v>
      </c>
    </row>
    <row r="241" spans="1:8" x14ac:dyDescent="0.2">
      <c r="A241" s="38" t="e">
        <f>#REF!</f>
        <v>#REF!</v>
      </c>
      <c r="B241" s="46" t="e">
        <v>#REF!</v>
      </c>
      <c r="C241" s="44" t="e">
        <v>#REF!</v>
      </c>
      <c r="D241" s="52" t="e">
        <v>#REF!</v>
      </c>
      <c r="E241" s="45" t="e">
        <f t="shared" si="94"/>
        <v>#REF!</v>
      </c>
      <c r="F241" s="24"/>
      <c r="G241" s="24"/>
      <c r="H241" s="24"/>
    </row>
    <row r="242" spans="1:8" x14ac:dyDescent="0.2">
      <c r="A242" s="38" t="e">
        <f>#REF!</f>
        <v>#REF!</v>
      </c>
      <c r="B242" s="46" t="e">
        <v>#REF!</v>
      </c>
      <c r="C242" s="44" t="e">
        <v>#REF!</v>
      </c>
      <c r="D242" s="44" t="e">
        <v>#REF!</v>
      </c>
      <c r="E242" s="45" t="e">
        <f t="shared" si="94"/>
        <v>#REF!</v>
      </c>
    </row>
    <row r="243" spans="1:8" x14ac:dyDescent="0.2">
      <c r="A243" s="38" t="e">
        <f>#REF!</f>
        <v>#REF!</v>
      </c>
      <c r="B243" s="46" t="e">
        <v>#REF!</v>
      </c>
      <c r="C243" s="44" t="e">
        <v>#REF!</v>
      </c>
      <c r="D243" s="44" t="e">
        <v>#REF!</v>
      </c>
      <c r="E243" s="45" t="e">
        <f t="shared" si="94"/>
        <v>#REF!</v>
      </c>
    </row>
    <row r="244" spans="1:8" x14ac:dyDescent="0.2">
      <c r="A244" s="38" t="e">
        <f>#REF!</f>
        <v>#REF!</v>
      </c>
      <c r="B244" s="46" t="e">
        <v>#REF!</v>
      </c>
      <c r="C244" s="44" t="e">
        <v>#REF!</v>
      </c>
      <c r="D244" s="44" t="e">
        <v>#REF!</v>
      </c>
      <c r="E244" s="45" t="e">
        <f t="shared" si="94"/>
        <v>#REF!</v>
      </c>
    </row>
    <row r="245" spans="1:8" x14ac:dyDescent="0.2">
      <c r="A245" s="38" t="e">
        <f>#REF!</f>
        <v>#REF!</v>
      </c>
      <c r="B245" s="46" t="e">
        <v>#REF!</v>
      </c>
      <c r="C245" s="44" t="e">
        <v>#REF!</v>
      </c>
      <c r="D245" s="44" t="e">
        <v>#REF!</v>
      </c>
      <c r="E245" s="45" t="e">
        <f t="shared" si="94"/>
        <v>#REF!</v>
      </c>
    </row>
    <row r="246" spans="1:8" x14ac:dyDescent="0.2">
      <c r="A246" s="38" t="e">
        <f>#REF!</f>
        <v>#REF!</v>
      </c>
      <c r="B246" s="46" t="e">
        <v>#REF!</v>
      </c>
      <c r="C246" s="44" t="e">
        <v>#REF!</v>
      </c>
      <c r="D246" s="44" t="e">
        <v>#REF!</v>
      </c>
      <c r="E246" s="45" t="e">
        <f t="shared" si="94"/>
        <v>#REF!</v>
      </c>
    </row>
    <row r="247" spans="1:8" x14ac:dyDescent="0.2">
      <c r="A247" s="38" t="e">
        <f>#REF!</f>
        <v>#REF!</v>
      </c>
      <c r="B247" s="46" t="e">
        <v>#REF!</v>
      </c>
      <c r="C247" s="44" t="e">
        <v>#REF!</v>
      </c>
      <c r="D247" s="44" t="e">
        <v>#REF!</v>
      </c>
      <c r="E247" s="45" t="e">
        <f t="shared" si="94"/>
        <v>#REF!</v>
      </c>
    </row>
    <row r="248" spans="1:8" x14ac:dyDescent="0.2">
      <c r="A248" s="38" t="e">
        <f>#REF!</f>
        <v>#REF!</v>
      </c>
      <c r="B248" s="46" t="e">
        <v>#REF!</v>
      </c>
      <c r="C248" s="44" t="e">
        <v>#REF!</v>
      </c>
      <c r="D248" s="44" t="e">
        <v>#REF!</v>
      </c>
      <c r="E248" s="45" t="e">
        <f t="shared" si="94"/>
        <v>#REF!</v>
      </c>
    </row>
    <row r="249" spans="1:8" x14ac:dyDescent="0.2">
      <c r="A249" s="38" t="e">
        <f>#REF!</f>
        <v>#REF!</v>
      </c>
      <c r="B249" s="46" t="e">
        <v>#REF!</v>
      </c>
      <c r="C249" s="44" t="e">
        <v>#REF!</v>
      </c>
      <c r="D249" s="44" t="e">
        <v>#REF!</v>
      </c>
      <c r="E249" s="45" t="e">
        <f t="shared" si="94"/>
        <v>#REF!</v>
      </c>
    </row>
    <row r="250" spans="1:8" x14ac:dyDescent="0.2">
      <c r="A250" s="38" t="e">
        <f>#REF!</f>
        <v>#REF!</v>
      </c>
      <c r="B250" s="46" t="e">
        <v>#REF!</v>
      </c>
      <c r="C250" s="44" t="e">
        <v>#REF!</v>
      </c>
      <c r="D250" s="52" t="e">
        <v>#REF!</v>
      </c>
      <c r="E250" s="45" t="e">
        <f t="shared" si="94"/>
        <v>#REF!</v>
      </c>
      <c r="F250" s="24"/>
      <c r="G250" s="24"/>
      <c r="H250" s="24"/>
    </row>
    <row r="251" spans="1:8" x14ac:dyDescent="0.2">
      <c r="A251" s="38" t="e">
        <f>#REF!</f>
        <v>#REF!</v>
      </c>
      <c r="B251" s="46" t="e">
        <v>#REF!</v>
      </c>
      <c r="C251" s="44" t="e">
        <v>#REF!</v>
      </c>
      <c r="D251" s="44" t="e">
        <v>#REF!</v>
      </c>
      <c r="E251" s="45" t="e">
        <f t="shared" si="94"/>
        <v>#REF!</v>
      </c>
    </row>
    <row r="252" spans="1:8" x14ac:dyDescent="0.2">
      <c r="A252" s="38" t="e">
        <f>#REF!</f>
        <v>#REF!</v>
      </c>
      <c r="B252" s="46" t="e">
        <v>#REF!</v>
      </c>
      <c r="C252" s="44" t="e">
        <v>#REF!</v>
      </c>
      <c r="D252" s="44" t="e">
        <v>#REF!</v>
      </c>
      <c r="E252" s="45" t="e">
        <f t="shared" si="94"/>
        <v>#REF!</v>
      </c>
    </row>
    <row r="253" spans="1:8" x14ac:dyDescent="0.2">
      <c r="A253" s="38" t="e">
        <f>#REF!</f>
        <v>#REF!</v>
      </c>
      <c r="B253" s="46" t="e">
        <v>#REF!</v>
      </c>
      <c r="C253" s="44" t="e">
        <v>#REF!</v>
      </c>
      <c r="D253" s="44" t="e">
        <v>#REF!</v>
      </c>
      <c r="E253" s="45" t="e">
        <f t="shared" si="94"/>
        <v>#REF!</v>
      </c>
    </row>
    <row r="254" spans="1:8" x14ac:dyDescent="0.2">
      <c r="A254" s="38" t="e">
        <f>#REF!</f>
        <v>#REF!</v>
      </c>
      <c r="B254" s="46" t="e">
        <v>#REF!</v>
      </c>
      <c r="C254" s="44" t="e">
        <v>#REF!</v>
      </c>
      <c r="D254" s="44" t="e">
        <v>#REF!</v>
      </c>
      <c r="E254" s="45" t="e">
        <f t="shared" si="94"/>
        <v>#REF!</v>
      </c>
    </row>
    <row r="255" spans="1:8" x14ac:dyDescent="0.2">
      <c r="A255" s="38" t="e">
        <f>#REF!</f>
        <v>#REF!</v>
      </c>
      <c r="B255" s="46" t="e">
        <f t="array" ref="B255:C269">TRANSPOSE(#REF!)</f>
        <v>#REF!</v>
      </c>
      <c r="C255" s="44" t="e">
        <v>#REF!</v>
      </c>
      <c r="D255" s="44" t="e">
        <f t="array" ref="D255:D269">TRANSPOSE(#REF!)</f>
        <v>#REF!</v>
      </c>
      <c r="E255" s="45" t="e">
        <f t="shared" si="94"/>
        <v>#REF!</v>
      </c>
    </row>
    <row r="256" spans="1:8" x14ac:dyDescent="0.2">
      <c r="A256" s="38" t="e">
        <f>#REF!</f>
        <v>#REF!</v>
      </c>
      <c r="B256" s="46" t="e">
        <v>#REF!</v>
      </c>
      <c r="C256" s="44" t="e">
        <v>#REF!</v>
      </c>
      <c r="D256" s="44" t="e">
        <v>#REF!</v>
      </c>
      <c r="E256" s="45" t="e">
        <f t="shared" si="94"/>
        <v>#REF!</v>
      </c>
    </row>
    <row r="257" spans="1:8" x14ac:dyDescent="0.2">
      <c r="A257" s="38" t="e">
        <f>#REF!</f>
        <v>#REF!</v>
      </c>
      <c r="B257" s="46" t="e">
        <v>#REF!</v>
      </c>
      <c r="C257" s="44" t="e">
        <v>#REF!</v>
      </c>
      <c r="D257" s="44" t="e">
        <v>#REF!</v>
      </c>
      <c r="E257" s="45" t="e">
        <f t="shared" si="94"/>
        <v>#REF!</v>
      </c>
    </row>
    <row r="258" spans="1:8" x14ac:dyDescent="0.2">
      <c r="A258" s="38" t="e">
        <f>#REF!</f>
        <v>#REF!</v>
      </c>
      <c r="B258" s="46" t="e">
        <v>#REF!</v>
      </c>
      <c r="C258" s="44" t="e">
        <v>#REF!</v>
      </c>
      <c r="D258" s="44" t="e">
        <v>#REF!</v>
      </c>
      <c r="E258" s="45" t="e">
        <f t="shared" si="94"/>
        <v>#REF!</v>
      </c>
    </row>
    <row r="259" spans="1:8" x14ac:dyDescent="0.2">
      <c r="A259" s="38" t="e">
        <f>#REF!</f>
        <v>#REF!</v>
      </c>
      <c r="B259" s="46" t="e">
        <v>#REF!</v>
      </c>
      <c r="C259" s="44" t="e">
        <v>#REF!</v>
      </c>
      <c r="D259" s="52" t="e">
        <v>#REF!</v>
      </c>
      <c r="E259" s="45" t="e">
        <f t="shared" si="94"/>
        <v>#REF!</v>
      </c>
      <c r="F259" s="24"/>
      <c r="G259" s="24"/>
      <c r="H259" s="24"/>
    </row>
    <row r="260" spans="1:8" x14ac:dyDescent="0.2">
      <c r="A260" s="38" t="e">
        <f>#REF!</f>
        <v>#REF!</v>
      </c>
      <c r="B260" s="46" t="e">
        <v>#REF!</v>
      </c>
      <c r="C260" s="44" t="e">
        <v>#REF!</v>
      </c>
      <c r="D260" s="44" t="e">
        <v>#REF!</v>
      </c>
      <c r="E260" s="45" t="e">
        <f t="shared" si="94"/>
        <v>#REF!</v>
      </c>
    </row>
    <row r="261" spans="1:8" x14ac:dyDescent="0.2">
      <c r="A261" s="38" t="e">
        <f>#REF!</f>
        <v>#REF!</v>
      </c>
      <c r="B261" s="46" t="e">
        <v>#REF!</v>
      </c>
      <c r="C261" s="44" t="e">
        <v>#REF!</v>
      </c>
      <c r="D261" s="44" t="e">
        <v>#REF!</v>
      </c>
      <c r="E261" s="45" t="e">
        <f t="shared" si="94"/>
        <v>#REF!</v>
      </c>
    </row>
    <row r="262" spans="1:8" x14ac:dyDescent="0.2">
      <c r="A262" s="38" t="e">
        <f>#REF!</f>
        <v>#REF!</v>
      </c>
      <c r="B262" s="46" t="e">
        <v>#REF!</v>
      </c>
      <c r="C262" s="44" t="e">
        <v>#REF!</v>
      </c>
      <c r="D262" s="44" t="e">
        <v>#REF!</v>
      </c>
      <c r="E262" s="45" t="e">
        <f t="shared" si="94"/>
        <v>#REF!</v>
      </c>
    </row>
    <row r="263" spans="1:8" x14ac:dyDescent="0.2">
      <c r="A263" s="38" t="e">
        <f>#REF!</f>
        <v>#REF!</v>
      </c>
      <c r="B263" s="46" t="e">
        <v>#REF!</v>
      </c>
      <c r="C263" s="44" t="e">
        <v>#REF!</v>
      </c>
      <c r="D263" s="44" t="e">
        <v>#REF!</v>
      </c>
      <c r="E263" s="45" t="e">
        <f t="shared" si="94"/>
        <v>#REF!</v>
      </c>
    </row>
    <row r="264" spans="1:8" x14ac:dyDescent="0.2">
      <c r="A264" s="38" t="e">
        <f>#REF!</f>
        <v>#REF!</v>
      </c>
      <c r="B264" s="46" t="e">
        <v>#REF!</v>
      </c>
      <c r="C264" s="44" t="e">
        <v>#REF!</v>
      </c>
      <c r="D264" s="44" t="e">
        <v>#REF!</v>
      </c>
      <c r="E264" s="45" t="e">
        <f t="shared" si="94"/>
        <v>#REF!</v>
      </c>
    </row>
    <row r="265" spans="1:8" x14ac:dyDescent="0.2">
      <c r="A265" s="38" t="e">
        <f>#REF!</f>
        <v>#REF!</v>
      </c>
      <c r="B265" s="46" t="e">
        <v>#REF!</v>
      </c>
      <c r="C265" s="44" t="e">
        <v>#REF!</v>
      </c>
      <c r="D265" s="44" t="e">
        <v>#REF!</v>
      </c>
      <c r="E265" s="45" t="e">
        <f t="shared" si="94"/>
        <v>#REF!</v>
      </c>
    </row>
    <row r="266" spans="1:8" x14ac:dyDescent="0.2">
      <c r="A266" s="38" t="e">
        <f>#REF!</f>
        <v>#REF!</v>
      </c>
      <c r="B266" s="46" t="e">
        <v>#REF!</v>
      </c>
      <c r="C266" s="44" t="e">
        <v>#REF!</v>
      </c>
      <c r="D266" s="44" t="e">
        <v>#REF!</v>
      </c>
      <c r="E266" s="45" t="e">
        <f t="shared" si="94"/>
        <v>#REF!</v>
      </c>
    </row>
    <row r="267" spans="1:8" x14ac:dyDescent="0.2">
      <c r="A267" s="38" t="e">
        <f>#REF!</f>
        <v>#REF!</v>
      </c>
      <c r="B267" s="46" t="e">
        <v>#REF!</v>
      </c>
      <c r="C267" s="44" t="e">
        <v>#REF!</v>
      </c>
      <c r="D267" s="44" t="e">
        <v>#REF!</v>
      </c>
      <c r="E267" s="45" t="e">
        <f t="shared" si="94"/>
        <v>#REF!</v>
      </c>
    </row>
    <row r="268" spans="1:8" x14ac:dyDescent="0.2">
      <c r="A268" s="38" t="e">
        <f>#REF!</f>
        <v>#REF!</v>
      </c>
      <c r="B268" s="46" t="e">
        <v>#REF!</v>
      </c>
      <c r="C268" s="44" t="e">
        <v>#REF!</v>
      </c>
      <c r="D268" s="44" t="e">
        <v>#REF!</v>
      </c>
      <c r="E268" s="45" t="e">
        <f t="shared" si="94"/>
        <v>#REF!</v>
      </c>
    </row>
    <row r="269" spans="1:8" x14ac:dyDescent="0.2">
      <c r="A269" s="38" t="e">
        <f>#REF!</f>
        <v>#REF!</v>
      </c>
      <c r="B269" s="46" t="e">
        <v>#REF!</v>
      </c>
      <c r="C269" s="44" t="e">
        <v>#REF!</v>
      </c>
      <c r="D269" s="44" t="e">
        <v>#REF!</v>
      </c>
      <c r="E269" s="45" t="e">
        <f t="shared" si="94"/>
        <v>#REF!</v>
      </c>
    </row>
    <row r="270" spans="1:8" x14ac:dyDescent="0.2">
      <c r="A270" s="38" t="str">
        <f>$B$88</f>
        <v>B5</v>
      </c>
      <c r="B270" s="46" t="e">
        <f t="array" ref="B270:C284">TRANSPOSE(D97:H98)</f>
        <v>#REF!</v>
      </c>
      <c r="C270" s="44" t="e">
        <v>#REF!</v>
      </c>
      <c r="D270" s="44" t="e">
        <f t="array" ref="D270:D284">TRANSPOSE(D90:H90)</f>
        <v>#REF!</v>
      </c>
      <c r="E270" s="45" t="str">
        <f t="shared" si="94"/>
        <v>B5</v>
      </c>
    </row>
    <row r="271" spans="1:8" x14ac:dyDescent="0.2">
      <c r="A271" s="38" t="str">
        <f t="shared" ref="A271:A283" si="96">$B$88</f>
        <v>B5</v>
      </c>
      <c r="B271" s="46" t="e">
        <v>#REF!</v>
      </c>
      <c r="C271" s="44" t="e">
        <v>#REF!</v>
      </c>
      <c r="D271" s="44" t="e">
        <v>#REF!</v>
      </c>
      <c r="E271" s="45" t="str">
        <f t="shared" si="94"/>
        <v>B5</v>
      </c>
    </row>
    <row r="272" spans="1:8" x14ac:dyDescent="0.2">
      <c r="A272" s="38" t="str">
        <f t="shared" si="96"/>
        <v>B5</v>
      </c>
      <c r="B272" s="46" t="e">
        <v>#REF!</v>
      </c>
      <c r="C272" s="44" t="e">
        <v>#REF!</v>
      </c>
      <c r="D272" s="44" t="e">
        <v>#REF!</v>
      </c>
      <c r="E272" s="45" t="str">
        <f t="shared" si="94"/>
        <v>B5</v>
      </c>
    </row>
    <row r="273" spans="1:5" x14ac:dyDescent="0.2">
      <c r="A273" s="38" t="str">
        <f t="shared" si="96"/>
        <v>B5</v>
      </c>
      <c r="B273" s="46" t="e">
        <v>#REF!</v>
      </c>
      <c r="C273" s="44" t="e">
        <v>#REF!</v>
      </c>
      <c r="D273" s="44" t="e">
        <v>#REF!</v>
      </c>
      <c r="E273" s="45" t="str">
        <f t="shared" si="94"/>
        <v>B5</v>
      </c>
    </row>
    <row r="274" spans="1:5" x14ac:dyDescent="0.2">
      <c r="A274" s="38" t="str">
        <f t="shared" si="96"/>
        <v>B5</v>
      </c>
      <c r="B274" s="46" t="e">
        <v>#REF!</v>
      </c>
      <c r="C274" s="44" t="e">
        <v>#REF!</v>
      </c>
      <c r="D274" s="44" t="e">
        <v>#REF!</v>
      </c>
      <c r="E274" s="45" t="str">
        <f t="shared" si="94"/>
        <v>B5</v>
      </c>
    </row>
    <row r="275" spans="1:5" x14ac:dyDescent="0.2">
      <c r="A275" s="38" t="str">
        <f t="shared" si="96"/>
        <v>B5</v>
      </c>
      <c r="B275" s="46" t="e">
        <v>#N/A</v>
      </c>
      <c r="C275" s="44" t="e">
        <v>#N/A</v>
      </c>
      <c r="D275" s="44" t="e">
        <v>#N/A</v>
      </c>
      <c r="E275" s="45" t="str">
        <f t="shared" si="94"/>
        <v>B5</v>
      </c>
    </row>
    <row r="276" spans="1:5" x14ac:dyDescent="0.2">
      <c r="A276" s="38" t="str">
        <f t="shared" si="96"/>
        <v>B5</v>
      </c>
      <c r="B276" s="46" t="e">
        <v>#N/A</v>
      </c>
      <c r="C276" s="44" t="e">
        <v>#N/A</v>
      </c>
      <c r="D276" s="44" t="e">
        <v>#N/A</v>
      </c>
      <c r="E276" s="45" t="str">
        <f t="shared" si="94"/>
        <v>B5</v>
      </c>
    </row>
    <row r="277" spans="1:5" x14ac:dyDescent="0.2">
      <c r="A277" s="38" t="str">
        <f t="shared" si="96"/>
        <v>B5</v>
      </c>
      <c r="B277" s="46" t="e">
        <v>#N/A</v>
      </c>
      <c r="C277" s="44" t="e">
        <v>#N/A</v>
      </c>
      <c r="D277" s="44" t="e">
        <v>#N/A</v>
      </c>
      <c r="E277" s="45" t="str">
        <f t="shared" ref="E277:E340" si="97">A277</f>
        <v>B5</v>
      </c>
    </row>
    <row r="278" spans="1:5" x14ac:dyDescent="0.2">
      <c r="A278" s="38" t="str">
        <f t="shared" si="96"/>
        <v>B5</v>
      </c>
      <c r="B278" s="46" t="e">
        <v>#N/A</v>
      </c>
      <c r="C278" s="44" t="e">
        <v>#N/A</v>
      </c>
      <c r="D278" s="44" t="e">
        <v>#N/A</v>
      </c>
      <c r="E278" s="45" t="str">
        <f t="shared" si="97"/>
        <v>B5</v>
      </c>
    </row>
    <row r="279" spans="1:5" x14ac:dyDescent="0.2">
      <c r="A279" s="38" t="str">
        <f t="shared" si="96"/>
        <v>B5</v>
      </c>
      <c r="B279" s="46" t="e">
        <v>#N/A</v>
      </c>
      <c r="C279" s="44" t="e">
        <v>#N/A</v>
      </c>
      <c r="D279" s="44" t="e">
        <v>#N/A</v>
      </c>
      <c r="E279" s="45" t="str">
        <f t="shared" si="97"/>
        <v>B5</v>
      </c>
    </row>
    <row r="280" spans="1:5" x14ac:dyDescent="0.2">
      <c r="A280" s="38" t="str">
        <f t="shared" si="96"/>
        <v>B5</v>
      </c>
      <c r="B280" s="46" t="e">
        <v>#N/A</v>
      </c>
      <c r="C280" s="44" t="e">
        <v>#N/A</v>
      </c>
      <c r="D280" s="44" t="e">
        <v>#N/A</v>
      </c>
      <c r="E280" s="45" t="str">
        <f t="shared" si="97"/>
        <v>B5</v>
      </c>
    </row>
    <row r="281" spans="1:5" x14ac:dyDescent="0.2">
      <c r="A281" s="38" t="str">
        <f t="shared" si="96"/>
        <v>B5</v>
      </c>
      <c r="B281" s="46" t="e">
        <v>#N/A</v>
      </c>
      <c r="C281" s="44" t="e">
        <v>#N/A</v>
      </c>
      <c r="D281" s="44" t="e">
        <v>#N/A</v>
      </c>
      <c r="E281" s="45" t="str">
        <f t="shared" si="97"/>
        <v>B5</v>
      </c>
    </row>
    <row r="282" spans="1:5" x14ac:dyDescent="0.2">
      <c r="A282" s="38" t="str">
        <f t="shared" si="96"/>
        <v>B5</v>
      </c>
      <c r="B282" s="46" t="e">
        <v>#N/A</v>
      </c>
      <c r="C282" s="44" t="e">
        <v>#N/A</v>
      </c>
      <c r="D282" s="44" t="e">
        <v>#N/A</v>
      </c>
      <c r="E282" s="45" t="str">
        <f t="shared" si="97"/>
        <v>B5</v>
      </c>
    </row>
    <row r="283" spans="1:5" x14ac:dyDescent="0.2">
      <c r="A283" s="38" t="str">
        <f t="shared" si="96"/>
        <v>B5</v>
      </c>
      <c r="B283" s="46" t="e">
        <v>#N/A</v>
      </c>
      <c r="C283" s="44" t="e">
        <v>#N/A</v>
      </c>
      <c r="D283" s="44" t="e">
        <v>#N/A</v>
      </c>
      <c r="E283" s="45" t="str">
        <f t="shared" si="97"/>
        <v>B5</v>
      </c>
    </row>
    <row r="284" spans="1:5" x14ac:dyDescent="0.2">
      <c r="A284" s="38" t="str">
        <f>$B$88</f>
        <v>B5</v>
      </c>
      <c r="B284" s="46" t="e">
        <v>#N/A</v>
      </c>
      <c r="C284" s="44" t="e">
        <v>#N/A</v>
      </c>
      <c r="D284" s="44" t="e">
        <v>#N/A</v>
      </c>
      <c r="E284" s="45" t="str">
        <f t="shared" si="97"/>
        <v>B5</v>
      </c>
    </row>
    <row r="285" spans="1:5" x14ac:dyDescent="0.2">
      <c r="A285" s="38" t="str">
        <f>$B$99</f>
        <v>B6</v>
      </c>
      <c r="B285" s="46" t="e">
        <f t="array" ref="B285:C299">TRANSPOSE(D108:H109)</f>
        <v>#REF!</v>
      </c>
      <c r="C285" s="44" t="e">
        <v>#REF!</v>
      </c>
      <c r="D285" s="44" t="e">
        <f t="array" ref="D285:D299">TRANSPOSE(D101:H101)</f>
        <v>#REF!</v>
      </c>
      <c r="E285" s="45" t="str">
        <f t="shared" si="97"/>
        <v>B6</v>
      </c>
    </row>
    <row r="286" spans="1:5" x14ac:dyDescent="0.2">
      <c r="A286" s="38" t="str">
        <f t="shared" ref="A286:A298" si="98">$B$99</f>
        <v>B6</v>
      </c>
      <c r="B286" s="46" t="e">
        <v>#REF!</v>
      </c>
      <c r="C286" s="44" t="e">
        <v>#REF!</v>
      </c>
      <c r="D286" s="44" t="e">
        <v>#REF!</v>
      </c>
      <c r="E286" s="45" t="str">
        <f t="shared" si="97"/>
        <v>B6</v>
      </c>
    </row>
    <row r="287" spans="1:5" x14ac:dyDescent="0.2">
      <c r="A287" s="38" t="str">
        <f t="shared" si="98"/>
        <v>B6</v>
      </c>
      <c r="B287" s="46" t="e">
        <v>#REF!</v>
      </c>
      <c r="C287" s="44" t="e">
        <v>#REF!</v>
      </c>
      <c r="D287" s="44" t="e">
        <v>#REF!</v>
      </c>
      <c r="E287" s="45" t="str">
        <f t="shared" si="97"/>
        <v>B6</v>
      </c>
    </row>
    <row r="288" spans="1:5" x14ac:dyDescent="0.2">
      <c r="A288" s="38" t="str">
        <f t="shared" si="98"/>
        <v>B6</v>
      </c>
      <c r="B288" s="46" t="e">
        <v>#REF!</v>
      </c>
      <c r="C288" s="44" t="e">
        <v>#REF!</v>
      </c>
      <c r="D288" s="44" t="e">
        <v>#REF!</v>
      </c>
      <c r="E288" s="45" t="str">
        <f t="shared" si="97"/>
        <v>B6</v>
      </c>
    </row>
    <row r="289" spans="1:5" x14ac:dyDescent="0.2">
      <c r="A289" s="38" t="str">
        <f t="shared" si="98"/>
        <v>B6</v>
      </c>
      <c r="B289" s="46" t="e">
        <v>#REF!</v>
      </c>
      <c r="C289" s="44" t="e">
        <v>#REF!</v>
      </c>
      <c r="D289" s="44" t="e">
        <v>#REF!</v>
      </c>
      <c r="E289" s="45" t="str">
        <f t="shared" si="97"/>
        <v>B6</v>
      </c>
    </row>
    <row r="290" spans="1:5" x14ac:dyDescent="0.2">
      <c r="A290" s="38" t="str">
        <f t="shared" si="98"/>
        <v>B6</v>
      </c>
      <c r="B290" s="46" t="e">
        <v>#N/A</v>
      </c>
      <c r="C290" s="44" t="e">
        <v>#N/A</v>
      </c>
      <c r="D290" s="44" t="e">
        <v>#N/A</v>
      </c>
      <c r="E290" s="45" t="str">
        <f t="shared" si="97"/>
        <v>B6</v>
      </c>
    </row>
    <row r="291" spans="1:5" x14ac:dyDescent="0.2">
      <c r="A291" s="38" t="str">
        <f t="shared" si="98"/>
        <v>B6</v>
      </c>
      <c r="B291" s="46" t="e">
        <v>#N/A</v>
      </c>
      <c r="C291" s="44" t="e">
        <v>#N/A</v>
      </c>
      <c r="D291" s="44" t="e">
        <v>#N/A</v>
      </c>
      <c r="E291" s="45" t="str">
        <f t="shared" si="97"/>
        <v>B6</v>
      </c>
    </row>
    <row r="292" spans="1:5" x14ac:dyDescent="0.2">
      <c r="A292" s="38" t="str">
        <f t="shared" si="98"/>
        <v>B6</v>
      </c>
      <c r="B292" s="46" t="e">
        <v>#N/A</v>
      </c>
      <c r="C292" s="44" t="e">
        <v>#N/A</v>
      </c>
      <c r="D292" s="44" t="e">
        <v>#N/A</v>
      </c>
      <c r="E292" s="45" t="str">
        <f t="shared" si="97"/>
        <v>B6</v>
      </c>
    </row>
    <row r="293" spans="1:5" x14ac:dyDescent="0.2">
      <c r="A293" s="38" t="str">
        <f t="shared" si="98"/>
        <v>B6</v>
      </c>
      <c r="B293" s="46" t="e">
        <v>#N/A</v>
      </c>
      <c r="C293" s="44" t="e">
        <v>#N/A</v>
      </c>
      <c r="D293" s="44" t="e">
        <v>#N/A</v>
      </c>
      <c r="E293" s="45" t="str">
        <f t="shared" si="97"/>
        <v>B6</v>
      </c>
    </row>
    <row r="294" spans="1:5" x14ac:dyDescent="0.2">
      <c r="A294" s="38" t="str">
        <f t="shared" si="98"/>
        <v>B6</v>
      </c>
      <c r="B294" s="46" t="e">
        <v>#N/A</v>
      </c>
      <c r="C294" s="44" t="e">
        <v>#N/A</v>
      </c>
      <c r="D294" s="44" t="e">
        <v>#N/A</v>
      </c>
      <c r="E294" s="45" t="str">
        <f t="shared" si="97"/>
        <v>B6</v>
      </c>
    </row>
    <row r="295" spans="1:5" x14ac:dyDescent="0.2">
      <c r="A295" s="38" t="str">
        <f t="shared" si="98"/>
        <v>B6</v>
      </c>
      <c r="B295" s="46" t="e">
        <v>#N/A</v>
      </c>
      <c r="C295" s="44" t="e">
        <v>#N/A</v>
      </c>
      <c r="D295" s="44" t="e">
        <v>#N/A</v>
      </c>
      <c r="E295" s="45" t="str">
        <f t="shared" si="97"/>
        <v>B6</v>
      </c>
    </row>
    <row r="296" spans="1:5" x14ac:dyDescent="0.2">
      <c r="A296" s="38" t="str">
        <f t="shared" si="98"/>
        <v>B6</v>
      </c>
      <c r="B296" s="46" t="e">
        <v>#N/A</v>
      </c>
      <c r="C296" s="44" t="e">
        <v>#N/A</v>
      </c>
      <c r="D296" s="44" t="e">
        <v>#N/A</v>
      </c>
      <c r="E296" s="45" t="str">
        <f t="shared" si="97"/>
        <v>B6</v>
      </c>
    </row>
    <row r="297" spans="1:5" x14ac:dyDescent="0.2">
      <c r="A297" s="38" t="str">
        <f t="shared" si="98"/>
        <v>B6</v>
      </c>
      <c r="B297" s="46" t="e">
        <v>#N/A</v>
      </c>
      <c r="C297" s="44" t="e">
        <v>#N/A</v>
      </c>
      <c r="D297" s="44" t="e">
        <v>#N/A</v>
      </c>
      <c r="E297" s="45" t="str">
        <f t="shared" si="97"/>
        <v>B6</v>
      </c>
    </row>
    <row r="298" spans="1:5" x14ac:dyDescent="0.2">
      <c r="A298" s="38" t="str">
        <f t="shared" si="98"/>
        <v>B6</v>
      </c>
      <c r="B298" s="46" t="e">
        <v>#N/A</v>
      </c>
      <c r="C298" s="44" t="e">
        <v>#N/A</v>
      </c>
      <c r="D298" s="44" t="e">
        <v>#N/A</v>
      </c>
      <c r="E298" s="45" t="str">
        <f t="shared" si="97"/>
        <v>B6</v>
      </c>
    </row>
    <row r="299" spans="1:5" x14ac:dyDescent="0.2">
      <c r="A299" s="38" t="str">
        <f>$B$99</f>
        <v>B6</v>
      </c>
      <c r="B299" s="46" t="e">
        <v>#N/A</v>
      </c>
      <c r="C299" s="44" t="e">
        <v>#N/A</v>
      </c>
      <c r="D299" s="44" t="e">
        <v>#N/A</v>
      </c>
      <c r="E299" s="45" t="str">
        <f t="shared" si="97"/>
        <v>B6</v>
      </c>
    </row>
    <row r="300" spans="1:5" x14ac:dyDescent="0.2">
      <c r="A300" s="38" t="str">
        <f>$B$110</f>
        <v>B7</v>
      </c>
      <c r="B300" s="46" t="e">
        <f t="array" ref="B300:C314">TRANSPOSE(D119:H120)</f>
        <v>#REF!</v>
      </c>
      <c r="C300" s="44" t="e">
        <v>#REF!</v>
      </c>
      <c r="D300" s="44" t="e">
        <f t="array" ref="D300:D314">TRANSPOSE(D112:H112)</f>
        <v>#REF!</v>
      </c>
      <c r="E300" s="45" t="str">
        <f t="shared" si="97"/>
        <v>B7</v>
      </c>
    </row>
    <row r="301" spans="1:5" x14ac:dyDescent="0.2">
      <c r="A301" s="38" t="str">
        <f t="shared" ref="A301:A313" si="99">$B$110</f>
        <v>B7</v>
      </c>
      <c r="B301" s="46" t="e">
        <v>#REF!</v>
      </c>
      <c r="C301" s="44" t="e">
        <v>#REF!</v>
      </c>
      <c r="D301" s="44" t="e">
        <v>#REF!</v>
      </c>
      <c r="E301" s="45" t="str">
        <f t="shared" si="97"/>
        <v>B7</v>
      </c>
    </row>
    <row r="302" spans="1:5" x14ac:dyDescent="0.2">
      <c r="A302" s="38" t="str">
        <f t="shared" si="99"/>
        <v>B7</v>
      </c>
      <c r="B302" s="46" t="e">
        <v>#REF!</v>
      </c>
      <c r="C302" s="44" t="e">
        <v>#REF!</v>
      </c>
      <c r="D302" s="44" t="e">
        <v>#REF!</v>
      </c>
      <c r="E302" s="45" t="str">
        <f t="shared" si="97"/>
        <v>B7</v>
      </c>
    </row>
    <row r="303" spans="1:5" x14ac:dyDescent="0.2">
      <c r="A303" s="38" t="str">
        <f t="shared" si="99"/>
        <v>B7</v>
      </c>
      <c r="B303" s="46" t="e">
        <v>#REF!</v>
      </c>
      <c r="C303" s="44" t="e">
        <v>#REF!</v>
      </c>
      <c r="D303" s="44" t="e">
        <v>#REF!</v>
      </c>
      <c r="E303" s="45" t="str">
        <f t="shared" si="97"/>
        <v>B7</v>
      </c>
    </row>
    <row r="304" spans="1:5" x14ac:dyDescent="0.2">
      <c r="A304" s="38" t="str">
        <f t="shared" si="99"/>
        <v>B7</v>
      </c>
      <c r="B304" s="46" t="e">
        <v>#REF!</v>
      </c>
      <c r="C304" s="44" t="e">
        <v>#REF!</v>
      </c>
      <c r="D304" s="44" t="e">
        <v>#REF!</v>
      </c>
      <c r="E304" s="45" t="str">
        <f t="shared" si="97"/>
        <v>B7</v>
      </c>
    </row>
    <row r="305" spans="1:5" x14ac:dyDescent="0.2">
      <c r="A305" s="38" t="str">
        <f t="shared" si="99"/>
        <v>B7</v>
      </c>
      <c r="B305" s="46" t="e">
        <v>#N/A</v>
      </c>
      <c r="C305" s="44" t="e">
        <v>#N/A</v>
      </c>
      <c r="D305" s="44" t="e">
        <v>#N/A</v>
      </c>
      <c r="E305" s="45" t="str">
        <f t="shared" si="97"/>
        <v>B7</v>
      </c>
    </row>
    <row r="306" spans="1:5" x14ac:dyDescent="0.2">
      <c r="A306" s="38" t="str">
        <f t="shared" si="99"/>
        <v>B7</v>
      </c>
      <c r="B306" s="46" t="e">
        <v>#N/A</v>
      </c>
      <c r="C306" s="44" t="e">
        <v>#N/A</v>
      </c>
      <c r="D306" s="44" t="e">
        <v>#N/A</v>
      </c>
      <c r="E306" s="45" t="str">
        <f t="shared" si="97"/>
        <v>B7</v>
      </c>
    </row>
    <row r="307" spans="1:5" x14ac:dyDescent="0.2">
      <c r="A307" s="38" t="str">
        <f t="shared" si="99"/>
        <v>B7</v>
      </c>
      <c r="B307" s="46" t="e">
        <v>#N/A</v>
      </c>
      <c r="C307" s="44" t="e">
        <v>#N/A</v>
      </c>
      <c r="D307" s="44" t="e">
        <v>#N/A</v>
      </c>
      <c r="E307" s="45" t="str">
        <f t="shared" si="97"/>
        <v>B7</v>
      </c>
    </row>
    <row r="308" spans="1:5" x14ac:dyDescent="0.2">
      <c r="A308" s="38" t="str">
        <f t="shared" si="99"/>
        <v>B7</v>
      </c>
      <c r="B308" s="46" t="e">
        <v>#N/A</v>
      </c>
      <c r="C308" s="44" t="e">
        <v>#N/A</v>
      </c>
      <c r="D308" s="44" t="e">
        <v>#N/A</v>
      </c>
      <c r="E308" s="45" t="str">
        <f t="shared" si="97"/>
        <v>B7</v>
      </c>
    </row>
    <row r="309" spans="1:5" x14ac:dyDescent="0.2">
      <c r="A309" s="38" t="str">
        <f t="shared" si="99"/>
        <v>B7</v>
      </c>
      <c r="B309" s="46" t="e">
        <v>#N/A</v>
      </c>
      <c r="C309" s="44" t="e">
        <v>#N/A</v>
      </c>
      <c r="D309" s="44" t="e">
        <v>#N/A</v>
      </c>
      <c r="E309" s="45" t="str">
        <f t="shared" si="97"/>
        <v>B7</v>
      </c>
    </row>
    <row r="310" spans="1:5" x14ac:dyDescent="0.2">
      <c r="A310" s="38" t="str">
        <f t="shared" si="99"/>
        <v>B7</v>
      </c>
      <c r="B310" s="46" t="e">
        <v>#N/A</v>
      </c>
      <c r="C310" s="44" t="e">
        <v>#N/A</v>
      </c>
      <c r="D310" s="44" t="e">
        <v>#N/A</v>
      </c>
      <c r="E310" s="45" t="str">
        <f t="shared" si="97"/>
        <v>B7</v>
      </c>
    </row>
    <row r="311" spans="1:5" x14ac:dyDescent="0.2">
      <c r="A311" s="38" t="str">
        <f t="shared" si="99"/>
        <v>B7</v>
      </c>
      <c r="B311" s="46" t="e">
        <v>#N/A</v>
      </c>
      <c r="C311" s="44" t="e">
        <v>#N/A</v>
      </c>
      <c r="D311" s="44" t="e">
        <v>#N/A</v>
      </c>
      <c r="E311" s="45" t="str">
        <f t="shared" si="97"/>
        <v>B7</v>
      </c>
    </row>
    <row r="312" spans="1:5" x14ac:dyDescent="0.2">
      <c r="A312" s="38" t="str">
        <f t="shared" si="99"/>
        <v>B7</v>
      </c>
      <c r="B312" s="46" t="e">
        <v>#N/A</v>
      </c>
      <c r="C312" s="44" t="e">
        <v>#N/A</v>
      </c>
      <c r="D312" s="44" t="e">
        <v>#N/A</v>
      </c>
      <c r="E312" s="45" t="str">
        <f t="shared" si="97"/>
        <v>B7</v>
      </c>
    </row>
    <row r="313" spans="1:5" x14ac:dyDescent="0.2">
      <c r="A313" s="38" t="str">
        <f t="shared" si="99"/>
        <v>B7</v>
      </c>
      <c r="B313" s="46" t="e">
        <v>#N/A</v>
      </c>
      <c r="C313" s="44" t="e">
        <v>#N/A</v>
      </c>
      <c r="D313" s="44" t="e">
        <v>#N/A</v>
      </c>
      <c r="E313" s="45" t="str">
        <f t="shared" si="97"/>
        <v>B7</v>
      </c>
    </row>
    <row r="314" spans="1:5" x14ac:dyDescent="0.2">
      <c r="A314" s="38" t="str">
        <f>$B$110</f>
        <v>B7</v>
      </c>
      <c r="B314" s="46" t="e">
        <v>#N/A</v>
      </c>
      <c r="C314" s="44" t="e">
        <v>#N/A</v>
      </c>
      <c r="D314" s="44" t="e">
        <v>#N/A</v>
      </c>
      <c r="E314" s="45" t="str">
        <f t="shared" si="97"/>
        <v>B7</v>
      </c>
    </row>
    <row r="315" spans="1:5" x14ac:dyDescent="0.2">
      <c r="A315" s="38" t="str">
        <f>$B$121</f>
        <v>B8</v>
      </c>
      <c r="B315" s="46" t="e">
        <f t="array" ref="B315:C329">TRANSPOSE(D130:H131)</f>
        <v>#REF!</v>
      </c>
      <c r="C315" s="44" t="e">
        <v>#REF!</v>
      </c>
      <c r="D315" s="44" t="e">
        <f t="array" ref="D315:D329">TRANSPOSE(D123:H123)</f>
        <v>#REF!</v>
      </c>
      <c r="E315" s="45" t="str">
        <f t="shared" si="97"/>
        <v>B8</v>
      </c>
    </row>
    <row r="316" spans="1:5" x14ac:dyDescent="0.2">
      <c r="A316" s="38" t="str">
        <f t="shared" ref="A316:A329" si="100">$B$121</f>
        <v>B8</v>
      </c>
      <c r="B316" s="46" t="e">
        <v>#REF!</v>
      </c>
      <c r="C316" s="44" t="e">
        <v>#REF!</v>
      </c>
      <c r="D316" s="44" t="e">
        <v>#REF!</v>
      </c>
      <c r="E316" s="45" t="str">
        <f t="shared" si="97"/>
        <v>B8</v>
      </c>
    </row>
    <row r="317" spans="1:5" x14ac:dyDescent="0.2">
      <c r="A317" s="38" t="str">
        <f t="shared" si="100"/>
        <v>B8</v>
      </c>
      <c r="B317" s="46" t="e">
        <v>#REF!</v>
      </c>
      <c r="C317" s="44" t="e">
        <v>#REF!</v>
      </c>
      <c r="D317" s="44" t="e">
        <v>#REF!</v>
      </c>
      <c r="E317" s="45" t="str">
        <f t="shared" si="97"/>
        <v>B8</v>
      </c>
    </row>
    <row r="318" spans="1:5" x14ac:dyDescent="0.2">
      <c r="A318" s="38" t="str">
        <f t="shared" si="100"/>
        <v>B8</v>
      </c>
      <c r="B318" s="46" t="e">
        <v>#REF!</v>
      </c>
      <c r="C318" s="44" t="e">
        <v>#REF!</v>
      </c>
      <c r="D318" s="44" t="e">
        <v>#REF!</v>
      </c>
      <c r="E318" s="45" t="str">
        <f t="shared" si="97"/>
        <v>B8</v>
      </c>
    </row>
    <row r="319" spans="1:5" x14ac:dyDescent="0.2">
      <c r="A319" s="38" t="str">
        <f t="shared" si="100"/>
        <v>B8</v>
      </c>
      <c r="B319" s="46" t="e">
        <v>#REF!</v>
      </c>
      <c r="C319" s="44" t="e">
        <v>#REF!</v>
      </c>
      <c r="D319" s="44" t="e">
        <v>#REF!</v>
      </c>
      <c r="E319" s="45" t="str">
        <f t="shared" si="97"/>
        <v>B8</v>
      </c>
    </row>
    <row r="320" spans="1:5" x14ac:dyDescent="0.2">
      <c r="A320" s="38" t="str">
        <f t="shared" si="100"/>
        <v>B8</v>
      </c>
      <c r="B320" s="46" t="e">
        <v>#N/A</v>
      </c>
      <c r="C320" s="44" t="e">
        <v>#N/A</v>
      </c>
      <c r="D320" s="44" t="e">
        <v>#N/A</v>
      </c>
      <c r="E320" s="45" t="str">
        <f t="shared" si="97"/>
        <v>B8</v>
      </c>
    </row>
    <row r="321" spans="1:5" x14ac:dyDescent="0.2">
      <c r="A321" s="38" t="str">
        <f t="shared" si="100"/>
        <v>B8</v>
      </c>
      <c r="B321" s="46" t="e">
        <v>#N/A</v>
      </c>
      <c r="C321" s="44" t="e">
        <v>#N/A</v>
      </c>
      <c r="D321" s="44" t="e">
        <v>#N/A</v>
      </c>
      <c r="E321" s="45" t="str">
        <f t="shared" si="97"/>
        <v>B8</v>
      </c>
    </row>
    <row r="322" spans="1:5" x14ac:dyDescent="0.2">
      <c r="A322" s="38" t="str">
        <f t="shared" si="100"/>
        <v>B8</v>
      </c>
      <c r="B322" s="46" t="e">
        <v>#N/A</v>
      </c>
      <c r="C322" s="44" t="e">
        <v>#N/A</v>
      </c>
      <c r="D322" s="44" t="e">
        <v>#N/A</v>
      </c>
      <c r="E322" s="45" t="str">
        <f t="shared" si="97"/>
        <v>B8</v>
      </c>
    </row>
    <row r="323" spans="1:5" x14ac:dyDescent="0.2">
      <c r="A323" s="38" t="str">
        <f t="shared" si="100"/>
        <v>B8</v>
      </c>
      <c r="B323" s="46" t="e">
        <v>#N/A</v>
      </c>
      <c r="C323" s="44" t="e">
        <v>#N/A</v>
      </c>
      <c r="D323" s="44" t="e">
        <v>#N/A</v>
      </c>
      <c r="E323" s="45" t="str">
        <f t="shared" si="97"/>
        <v>B8</v>
      </c>
    </row>
    <row r="324" spans="1:5" x14ac:dyDescent="0.2">
      <c r="A324" s="38" t="str">
        <f t="shared" si="100"/>
        <v>B8</v>
      </c>
      <c r="B324" s="46" t="e">
        <v>#N/A</v>
      </c>
      <c r="C324" s="44" t="e">
        <v>#N/A</v>
      </c>
      <c r="D324" s="44" t="e">
        <v>#N/A</v>
      </c>
      <c r="E324" s="45" t="str">
        <f t="shared" si="97"/>
        <v>B8</v>
      </c>
    </row>
    <row r="325" spans="1:5" x14ac:dyDescent="0.2">
      <c r="A325" s="38" t="str">
        <f t="shared" si="100"/>
        <v>B8</v>
      </c>
      <c r="B325" s="46" t="e">
        <v>#N/A</v>
      </c>
      <c r="C325" s="44" t="e">
        <v>#N/A</v>
      </c>
      <c r="D325" s="44" t="e">
        <v>#N/A</v>
      </c>
      <c r="E325" s="45" t="str">
        <f t="shared" si="97"/>
        <v>B8</v>
      </c>
    </row>
    <row r="326" spans="1:5" x14ac:dyDescent="0.2">
      <c r="A326" s="38" t="str">
        <f t="shared" si="100"/>
        <v>B8</v>
      </c>
      <c r="B326" s="46" t="e">
        <v>#N/A</v>
      </c>
      <c r="C326" s="44" t="e">
        <v>#N/A</v>
      </c>
      <c r="D326" s="44" t="e">
        <v>#N/A</v>
      </c>
      <c r="E326" s="45" t="str">
        <f t="shared" si="97"/>
        <v>B8</v>
      </c>
    </row>
    <row r="327" spans="1:5" x14ac:dyDescent="0.2">
      <c r="A327" s="38" t="str">
        <f t="shared" si="100"/>
        <v>B8</v>
      </c>
      <c r="B327" s="46" t="e">
        <v>#N/A</v>
      </c>
      <c r="C327" s="44" t="e">
        <v>#N/A</v>
      </c>
      <c r="D327" s="44" t="e">
        <v>#N/A</v>
      </c>
      <c r="E327" s="45" t="str">
        <f t="shared" si="97"/>
        <v>B8</v>
      </c>
    </row>
    <row r="328" spans="1:5" x14ac:dyDescent="0.2">
      <c r="A328" s="38" t="str">
        <f t="shared" si="100"/>
        <v>B8</v>
      </c>
      <c r="B328" s="46" t="e">
        <v>#N/A</v>
      </c>
      <c r="C328" s="44" t="e">
        <v>#N/A</v>
      </c>
      <c r="D328" s="44" t="e">
        <v>#N/A</v>
      </c>
      <c r="E328" s="45" t="str">
        <f t="shared" si="97"/>
        <v>B8</v>
      </c>
    </row>
    <row r="329" spans="1:5" x14ac:dyDescent="0.2">
      <c r="A329" s="38" t="str">
        <f t="shared" si="100"/>
        <v>B8</v>
      </c>
      <c r="B329" s="46" t="e">
        <v>#N/A</v>
      </c>
      <c r="C329" s="44" t="e">
        <v>#N/A</v>
      </c>
      <c r="D329" s="44" t="e">
        <v>#N/A</v>
      </c>
      <c r="E329" s="45" t="str">
        <f t="shared" si="97"/>
        <v>B8</v>
      </c>
    </row>
    <row r="330" spans="1:5" x14ac:dyDescent="0.2">
      <c r="A330" s="38" t="str">
        <f>$B$132</f>
        <v>RIGHT TOE</v>
      </c>
      <c r="B330" s="46" t="e">
        <f t="array" ref="B330:C344">TRANSPOSE(D141:H142)</f>
        <v>#REF!</v>
      </c>
      <c r="C330" s="44" t="e">
        <v>#REF!</v>
      </c>
      <c r="D330" s="44" t="e">
        <f t="array" ref="D330:D344">TRANSPOSE(D134:H134)</f>
        <v>#REF!</v>
      </c>
      <c r="E330" s="45" t="str">
        <f t="shared" si="97"/>
        <v>RIGHT TOE</v>
      </c>
    </row>
    <row r="331" spans="1:5" x14ac:dyDescent="0.2">
      <c r="A331" s="38" t="str">
        <f t="shared" ref="A331:A344" si="101">$B$132</f>
        <v>RIGHT TOE</v>
      </c>
      <c r="B331" s="46" t="e">
        <v>#REF!</v>
      </c>
      <c r="C331" s="44" t="e">
        <v>#REF!</v>
      </c>
      <c r="D331" s="44" t="e">
        <v>#REF!</v>
      </c>
      <c r="E331" s="45" t="str">
        <f t="shared" si="97"/>
        <v>RIGHT TOE</v>
      </c>
    </row>
    <row r="332" spans="1:5" x14ac:dyDescent="0.2">
      <c r="A332" s="38" t="str">
        <f t="shared" si="101"/>
        <v>RIGHT TOE</v>
      </c>
      <c r="B332" s="46" t="e">
        <v>#REF!</v>
      </c>
      <c r="C332" s="44" t="e">
        <v>#REF!</v>
      </c>
      <c r="D332" s="44" t="e">
        <v>#REF!</v>
      </c>
      <c r="E332" s="45" t="str">
        <f t="shared" si="97"/>
        <v>RIGHT TOE</v>
      </c>
    </row>
    <row r="333" spans="1:5" x14ac:dyDescent="0.2">
      <c r="A333" s="38" t="str">
        <f t="shared" si="101"/>
        <v>RIGHT TOE</v>
      </c>
      <c r="B333" s="46" t="e">
        <v>#REF!</v>
      </c>
      <c r="C333" s="44" t="e">
        <v>#REF!</v>
      </c>
      <c r="D333" s="44" t="e">
        <v>#REF!</v>
      </c>
      <c r="E333" s="45" t="str">
        <f t="shared" si="97"/>
        <v>RIGHT TOE</v>
      </c>
    </row>
    <row r="334" spans="1:5" x14ac:dyDescent="0.2">
      <c r="A334" s="38" t="str">
        <f t="shared" si="101"/>
        <v>RIGHT TOE</v>
      </c>
      <c r="B334" s="46" t="e">
        <v>#REF!</v>
      </c>
      <c r="C334" s="44" t="e">
        <v>#REF!</v>
      </c>
      <c r="D334" s="44" t="e">
        <v>#REF!</v>
      </c>
      <c r="E334" s="45" t="str">
        <f t="shared" si="97"/>
        <v>RIGHT TOE</v>
      </c>
    </row>
    <row r="335" spans="1:5" x14ac:dyDescent="0.2">
      <c r="A335" s="38" t="str">
        <f t="shared" si="101"/>
        <v>RIGHT TOE</v>
      </c>
      <c r="B335" s="46" t="e">
        <v>#N/A</v>
      </c>
      <c r="C335" s="44" t="e">
        <v>#N/A</v>
      </c>
      <c r="D335" s="44" t="e">
        <v>#N/A</v>
      </c>
      <c r="E335" s="45" t="str">
        <f t="shared" si="97"/>
        <v>RIGHT TOE</v>
      </c>
    </row>
    <row r="336" spans="1:5" x14ac:dyDescent="0.2">
      <c r="A336" s="38" t="str">
        <f t="shared" si="101"/>
        <v>RIGHT TOE</v>
      </c>
      <c r="B336" s="46" t="e">
        <v>#N/A</v>
      </c>
      <c r="C336" s="44" t="e">
        <v>#N/A</v>
      </c>
      <c r="D336" s="44" t="e">
        <v>#N/A</v>
      </c>
      <c r="E336" s="45" t="str">
        <f t="shared" si="97"/>
        <v>RIGHT TOE</v>
      </c>
    </row>
    <row r="337" spans="1:5" x14ac:dyDescent="0.2">
      <c r="A337" s="38" t="str">
        <f t="shared" si="101"/>
        <v>RIGHT TOE</v>
      </c>
      <c r="B337" s="46" t="e">
        <v>#N/A</v>
      </c>
      <c r="C337" s="44" t="e">
        <v>#N/A</v>
      </c>
      <c r="D337" s="44" t="e">
        <v>#N/A</v>
      </c>
      <c r="E337" s="45" t="str">
        <f t="shared" si="97"/>
        <v>RIGHT TOE</v>
      </c>
    </row>
    <row r="338" spans="1:5" x14ac:dyDescent="0.2">
      <c r="A338" s="38" t="str">
        <f t="shared" si="101"/>
        <v>RIGHT TOE</v>
      </c>
      <c r="B338" s="46" t="e">
        <v>#N/A</v>
      </c>
      <c r="C338" s="44" t="e">
        <v>#N/A</v>
      </c>
      <c r="D338" s="44" t="e">
        <v>#N/A</v>
      </c>
      <c r="E338" s="45" t="str">
        <f t="shared" si="97"/>
        <v>RIGHT TOE</v>
      </c>
    </row>
    <row r="339" spans="1:5" x14ac:dyDescent="0.2">
      <c r="A339" s="38" t="str">
        <f t="shared" si="101"/>
        <v>RIGHT TOE</v>
      </c>
      <c r="B339" s="46" t="e">
        <v>#N/A</v>
      </c>
      <c r="C339" s="44" t="e">
        <v>#N/A</v>
      </c>
      <c r="D339" s="44" t="e">
        <v>#N/A</v>
      </c>
      <c r="E339" s="45" t="str">
        <f t="shared" si="97"/>
        <v>RIGHT TOE</v>
      </c>
    </row>
    <row r="340" spans="1:5" x14ac:dyDescent="0.2">
      <c r="A340" s="38" t="str">
        <f t="shared" si="101"/>
        <v>RIGHT TOE</v>
      </c>
      <c r="B340" s="46" t="e">
        <v>#N/A</v>
      </c>
      <c r="C340" s="44" t="e">
        <v>#N/A</v>
      </c>
      <c r="D340" s="44" t="e">
        <v>#N/A</v>
      </c>
      <c r="E340" s="45" t="str">
        <f t="shared" si="97"/>
        <v>RIGHT TOE</v>
      </c>
    </row>
    <row r="341" spans="1:5" x14ac:dyDescent="0.2">
      <c r="A341" s="38" t="str">
        <f t="shared" si="101"/>
        <v>RIGHT TOE</v>
      </c>
      <c r="B341" s="46" t="e">
        <v>#N/A</v>
      </c>
      <c r="C341" s="44" t="e">
        <v>#N/A</v>
      </c>
      <c r="D341" s="44" t="e">
        <v>#N/A</v>
      </c>
      <c r="E341" s="45" t="str">
        <f t="shared" ref="E341:E344" si="102">A341</f>
        <v>RIGHT TOE</v>
      </c>
    </row>
    <row r="342" spans="1:5" x14ac:dyDescent="0.2">
      <c r="A342" s="38" t="str">
        <f t="shared" si="101"/>
        <v>RIGHT TOE</v>
      </c>
      <c r="B342" s="46" t="e">
        <v>#N/A</v>
      </c>
      <c r="C342" s="44" t="e">
        <v>#N/A</v>
      </c>
      <c r="D342" s="44" t="e">
        <v>#N/A</v>
      </c>
      <c r="E342" s="45" t="str">
        <f t="shared" si="102"/>
        <v>RIGHT TOE</v>
      </c>
    </row>
    <row r="343" spans="1:5" x14ac:dyDescent="0.2">
      <c r="A343" s="38" t="str">
        <f>$B$132</f>
        <v>RIGHT TOE</v>
      </c>
      <c r="B343" s="46" t="e">
        <v>#N/A</v>
      </c>
      <c r="C343" s="44" t="e">
        <v>#N/A</v>
      </c>
      <c r="D343" s="44" t="e">
        <v>#N/A</v>
      </c>
      <c r="E343" s="45" t="str">
        <f t="shared" si="102"/>
        <v>RIGHT TOE</v>
      </c>
    </row>
    <row r="344" spans="1:5" ht="13.5" thickBot="1" x14ac:dyDescent="0.25">
      <c r="A344" s="38" t="str">
        <f t="shared" si="101"/>
        <v>RIGHT TOE</v>
      </c>
      <c r="B344" s="49" t="e">
        <v>#N/A</v>
      </c>
      <c r="C344" s="50" t="e">
        <v>#N/A</v>
      </c>
      <c r="D344" s="50" t="e">
        <v>#N/A</v>
      </c>
      <c r="E344" s="51" t="str">
        <f t="shared" si="102"/>
        <v>RIGHT TOE</v>
      </c>
    </row>
  </sheetData>
  <mergeCells count="13">
    <mergeCell ref="B110:B120"/>
    <mergeCell ref="B121:B131"/>
    <mergeCell ref="B132:B142"/>
    <mergeCell ref="B66:B76"/>
    <mergeCell ref="B33:B43"/>
    <mergeCell ref="B77:B87"/>
    <mergeCell ref="B88:B98"/>
    <mergeCell ref="B99:B109"/>
    <mergeCell ref="E20:G20"/>
    <mergeCell ref="B20:C21"/>
    <mergeCell ref="B22:B32"/>
    <mergeCell ref="B44:B54"/>
    <mergeCell ref="B55:B65"/>
  </mergeCell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46"/>
  <sheetViews>
    <sheetView workbookViewId="0">
      <selection activeCell="G24" sqref="G24"/>
    </sheetView>
  </sheetViews>
  <sheetFormatPr defaultColWidth="9.140625" defaultRowHeight="12.75" x14ac:dyDescent="0.2"/>
  <cols>
    <col min="1" max="1" width="18.85546875" style="150" bestFit="1" customWidth="1"/>
    <col min="2" max="2" width="24.7109375" style="150" customWidth="1"/>
    <col min="3" max="3" width="11.28515625" style="150" customWidth="1"/>
    <col min="4" max="4" width="9.5703125" style="150" bestFit="1" customWidth="1"/>
    <col min="5" max="5" width="19.42578125" style="150" customWidth="1"/>
    <col min="6" max="6" width="14.28515625" style="150" customWidth="1"/>
    <col min="7" max="7" width="14.7109375" style="7" customWidth="1"/>
    <col min="8" max="9" width="9.140625" style="7"/>
    <col min="10" max="10" width="9.5703125" style="7" bestFit="1" customWidth="1"/>
    <col min="11" max="11" width="11.140625" style="9" customWidth="1"/>
    <col min="12" max="12" width="20.42578125" style="9" bestFit="1" customWidth="1"/>
    <col min="13" max="13" width="9.140625" style="9"/>
    <col min="14" max="14" width="11.140625" style="9" bestFit="1" customWidth="1"/>
    <col min="15" max="16384" width="9.140625" style="9"/>
  </cols>
  <sheetData>
    <row r="1" spans="1:14" s="1" customFormat="1" x14ac:dyDescent="0.2">
      <c r="A1" s="141"/>
      <c r="B1" s="141"/>
      <c r="C1" s="142" t="s">
        <v>17</v>
      </c>
      <c r="D1" s="143" t="s">
        <v>101</v>
      </c>
      <c r="E1" s="142"/>
      <c r="F1" s="142" t="s">
        <v>19</v>
      </c>
      <c r="G1" s="5" t="s">
        <v>102</v>
      </c>
      <c r="H1" s="94"/>
      <c r="I1" s="94"/>
      <c r="J1" s="94"/>
      <c r="K1" s="3"/>
    </row>
    <row r="2" spans="1:14" s="1" customFormat="1" x14ac:dyDescent="0.2">
      <c r="A2" s="141"/>
      <c r="B2" s="2"/>
      <c r="C2" s="142" t="s">
        <v>18</v>
      </c>
      <c r="D2" s="144">
        <v>45660</v>
      </c>
      <c r="E2" s="142"/>
      <c r="F2" s="142" t="s">
        <v>18</v>
      </c>
      <c r="G2" s="145"/>
      <c r="H2" s="94"/>
      <c r="I2" s="94"/>
      <c r="J2" s="94"/>
      <c r="K2" s="3"/>
    </row>
    <row r="3" spans="1:14" s="1" customFormat="1" x14ac:dyDescent="0.2">
      <c r="A3" s="146" t="str">
        <f>'Deck Elevations'!B15</f>
        <v>Cross Slope (Left) =</v>
      </c>
      <c r="B3" s="146">
        <f>'Deck Elevations'!C15</f>
        <v>1.6E-2</v>
      </c>
      <c r="C3" s="147" t="str">
        <f>'Deck Elevations'!C3</f>
        <v>Elevation</v>
      </c>
      <c r="D3" s="148"/>
      <c r="E3" s="148"/>
      <c r="F3" s="148"/>
      <c r="G3" s="6"/>
      <c r="H3" s="2" t="s">
        <v>12</v>
      </c>
      <c r="I3" s="149">
        <v>6</v>
      </c>
      <c r="J3" s="150" t="s">
        <v>11</v>
      </c>
      <c r="K3" s="12"/>
      <c r="L3" s="6"/>
      <c r="M3" s="7"/>
      <c r="N3" s="9"/>
    </row>
    <row r="4" spans="1:14" s="1" customFormat="1" x14ac:dyDescent="0.2">
      <c r="A4" s="146" t="str">
        <f>'Deck Elevations'!B16</f>
        <v>Cross Slope (Right)=</v>
      </c>
      <c r="B4" s="146">
        <f>'Deck Elevations'!C16</f>
        <v>1.6E-2</v>
      </c>
      <c r="C4" s="147">
        <f>'Deck Elevations'!C4</f>
        <v>943.447</v>
      </c>
      <c r="D4" s="148"/>
      <c r="E4" s="148"/>
      <c r="F4" s="148"/>
      <c r="G4" s="6"/>
      <c r="H4" s="2" t="s">
        <v>80</v>
      </c>
      <c r="I4" s="151">
        <v>2.29</v>
      </c>
      <c r="J4" s="150" t="s">
        <v>11</v>
      </c>
      <c r="K4" s="12"/>
      <c r="L4" s="6"/>
      <c r="M4" s="7"/>
      <c r="N4" s="9"/>
    </row>
    <row r="5" spans="1:14" s="1" customFormat="1" x14ac:dyDescent="0.2">
      <c r="A5" s="146">
        <f>'Deck Elevations'!B17</f>
        <v>0</v>
      </c>
      <c r="B5" s="146">
        <f>'Deck Elevations'!C17</f>
        <v>0</v>
      </c>
      <c r="C5" s="147"/>
      <c r="D5" s="152"/>
      <c r="E5" s="148"/>
      <c r="F5" s="148"/>
      <c r="G5" s="6"/>
      <c r="H5" s="2" t="s">
        <v>79</v>
      </c>
      <c r="I5" s="149">
        <v>33</v>
      </c>
      <c r="J5" s="150" t="s">
        <v>11</v>
      </c>
      <c r="K5" s="12"/>
      <c r="L5" s="6"/>
      <c r="M5" s="7"/>
      <c r="N5" s="9"/>
    </row>
    <row r="6" spans="1:14" s="1" customFormat="1" x14ac:dyDescent="0.2">
      <c r="A6" s="146" t="str">
        <f>'Deck Elevations'!B18</f>
        <v>Shoulder Slope (Left)=</v>
      </c>
      <c r="B6" s="146">
        <f>'Deck Elevations'!C18</f>
        <v>1.6E-2</v>
      </c>
      <c r="C6" s="147"/>
      <c r="D6" s="153"/>
      <c r="E6" s="148"/>
      <c r="F6" s="148"/>
      <c r="G6" s="6"/>
      <c r="H6" s="2" t="s">
        <v>10</v>
      </c>
      <c r="I6" s="149">
        <v>2</v>
      </c>
      <c r="J6" s="154" t="s">
        <v>11</v>
      </c>
      <c r="K6" s="8"/>
      <c r="L6" s="9"/>
      <c r="M6" s="9"/>
      <c r="N6" s="9"/>
    </row>
    <row r="7" spans="1:14" s="1" customFormat="1" x14ac:dyDescent="0.2">
      <c r="A7" s="146" t="str">
        <f>'Deck Elevations'!B19</f>
        <v>Shoulder Slope (Right)=</v>
      </c>
      <c r="B7" s="146">
        <f>'Deck Elevations'!C19</f>
        <v>1.6E-2</v>
      </c>
      <c r="C7" s="147"/>
      <c r="D7" s="148"/>
      <c r="E7" s="148"/>
      <c r="F7" s="148"/>
      <c r="G7" s="6"/>
      <c r="H7" s="2" t="s">
        <v>14</v>
      </c>
      <c r="I7" s="149"/>
      <c r="J7" s="154" t="s">
        <v>11</v>
      </c>
      <c r="K7" s="8"/>
      <c r="L7" s="9"/>
      <c r="M7" s="9"/>
      <c r="N7" s="9"/>
    </row>
    <row r="8" spans="1:14" s="1" customFormat="1" x14ac:dyDescent="0.2">
      <c r="A8" s="146" t="str">
        <f>'Deck Elevations'!B20</f>
        <v>Offset to Edge of Lane =</v>
      </c>
      <c r="B8" s="146">
        <f>'Deck Elevations'!C20</f>
        <v>11</v>
      </c>
      <c r="C8" s="147"/>
      <c r="D8" s="148"/>
      <c r="E8" s="148"/>
      <c r="F8" s="148"/>
      <c r="G8" s="6"/>
      <c r="H8" s="2" t="s">
        <v>16</v>
      </c>
      <c r="I8" s="149"/>
      <c r="J8" s="154" t="s">
        <v>11</v>
      </c>
      <c r="K8" s="54"/>
      <c r="L8" s="9"/>
      <c r="M8" s="9"/>
      <c r="N8" s="9"/>
    </row>
    <row r="9" spans="1:14" s="1" customFormat="1" x14ac:dyDescent="0.2">
      <c r="A9" s="146" t="str">
        <f>'Deck Elevations'!B21</f>
        <v xml:space="preserve">SKEW = </v>
      </c>
      <c r="B9" s="146">
        <f>'Deck Elevations'!C21</f>
        <v>0</v>
      </c>
      <c r="C9" s="148"/>
      <c r="D9" s="148"/>
      <c r="E9" s="148"/>
      <c r="F9" s="148"/>
      <c r="G9" s="6"/>
      <c r="H9" s="2" t="s">
        <v>15</v>
      </c>
      <c r="I9" s="149"/>
      <c r="J9" s="154" t="s">
        <v>11</v>
      </c>
      <c r="K9" s="8"/>
      <c r="L9" s="83"/>
      <c r="M9" s="9"/>
      <c r="N9" s="9"/>
    </row>
    <row r="10" spans="1:14" s="1" customFormat="1" ht="13.5" thickBot="1" x14ac:dyDescent="0.25">
      <c r="A10" s="141"/>
      <c r="B10" s="141"/>
      <c r="C10" s="147"/>
      <c r="D10" s="147"/>
      <c r="E10" s="147"/>
      <c r="F10" s="147"/>
      <c r="G10" s="148"/>
      <c r="H10" s="147" t="s">
        <v>98</v>
      </c>
      <c r="I10" s="149">
        <v>931.28</v>
      </c>
      <c r="J10" s="150"/>
      <c r="K10" s="12"/>
      <c r="L10" s="9"/>
      <c r="M10" s="9"/>
      <c r="N10" s="9"/>
    </row>
    <row r="11" spans="1:14" s="1" customFormat="1" ht="13.5" thickBot="1" x14ac:dyDescent="0.25">
      <c r="A11" s="260" t="s">
        <v>77</v>
      </c>
      <c r="B11" s="261"/>
      <c r="C11" s="261"/>
      <c r="D11" s="261"/>
      <c r="E11" s="261"/>
      <c r="F11" s="262"/>
      <c r="G11" s="155"/>
      <c r="H11" s="155"/>
      <c r="I11" s="155"/>
      <c r="J11" s="155"/>
      <c r="K11" s="4"/>
      <c r="L11" s="4"/>
      <c r="M11" s="4"/>
      <c r="N11" s="4"/>
    </row>
    <row r="12" spans="1:14" s="1" customFormat="1" ht="64.5" thickBot="1" x14ac:dyDescent="0.45">
      <c r="A12" s="156" t="s">
        <v>151</v>
      </c>
      <c r="B12" s="157" t="s">
        <v>3</v>
      </c>
      <c r="C12" s="157" t="s">
        <v>4</v>
      </c>
      <c r="D12" s="157" t="s">
        <v>9</v>
      </c>
      <c r="E12" s="157" t="s">
        <v>82</v>
      </c>
      <c r="F12" s="158" t="s">
        <v>75</v>
      </c>
      <c r="G12" s="10"/>
      <c r="H12" s="159" t="s">
        <v>84</v>
      </c>
      <c r="I12" s="159" t="s">
        <v>83</v>
      </c>
      <c r="J12" s="10"/>
      <c r="K12" s="10"/>
      <c r="L12" s="10"/>
    </row>
    <row r="13" spans="1:14" ht="12.75" customHeight="1" x14ac:dyDescent="0.4">
      <c r="A13" s="160" t="s">
        <v>152</v>
      </c>
      <c r="B13" s="161">
        <f>'Deck Elevations'!C44</f>
        <v>20137.02</v>
      </c>
      <c r="C13" s="162">
        <f>-19-1.5</f>
        <v>-20.5</v>
      </c>
      <c r="D13" s="162">
        <f>'Deck Elevations'!C28-1.5*B3</f>
        <v>943.11899999999991</v>
      </c>
      <c r="E13" s="163">
        <f>D13-(I$3+I$4+I$5)/12</f>
        <v>939.67816666666658</v>
      </c>
      <c r="F13" s="164">
        <f>E13-(I$7+I$8+I$9+I$6)/12</f>
        <v>939.51149999999996</v>
      </c>
      <c r="G13" s="10"/>
      <c r="H13" s="165">
        <f>'Fwd Abut Seat Elevations'!F13-F13</f>
        <v>-2.7140000000000555</v>
      </c>
      <c r="I13" s="165">
        <f>H13/('Fwd Abut Seat Elevations'!B13-'Rear Abut Seat Elevations'!B13)</f>
        <v>-3.2698795180723557E-2</v>
      </c>
      <c r="J13" s="10"/>
      <c r="K13" s="10"/>
      <c r="L13" s="10"/>
    </row>
    <row r="14" spans="1:14" ht="12.75" customHeight="1" x14ac:dyDescent="0.4">
      <c r="A14" s="166" t="s">
        <v>159</v>
      </c>
      <c r="B14" s="167">
        <f>'Deck Elevations'!C41</f>
        <v>20137.02</v>
      </c>
      <c r="C14" s="162">
        <v>-3</v>
      </c>
      <c r="D14" s="162">
        <f>IF(C14&lt;0,IF(ABS(C14)&gt;=$B$8,$C$4-$B$8*$B$3-(ABS(C14)-$B$8)*$B$6,$C$4-ABS(C14)*$B$3),IF(ABS(C14)&gt;=$B$8,$C$4-$B$8*$B$4-(ABS(C14)-$B$8)*$B$7,$C$4-ABS(C14)*$B$4))</f>
        <v>943.399</v>
      </c>
      <c r="E14" s="70">
        <f>D14-(I$3+I$4+I$5)/12</f>
        <v>939.95816666666667</v>
      </c>
      <c r="F14" s="168">
        <f t="shared" ref="F14:F16" si="0">E14-(I$7+I$8+I$9+I$6)/12</f>
        <v>939.79150000000004</v>
      </c>
      <c r="G14" s="10"/>
      <c r="H14" s="165">
        <f>'Fwd Abut Seat Elevations'!F14-F14</f>
        <v>-2.7140000000000555</v>
      </c>
      <c r="I14" s="165">
        <f>H14/('Fwd Abut Seat Elevations'!B14-'Rear Abut Seat Elevations'!B14)</f>
        <v>-3.2698795180723557E-2</v>
      </c>
      <c r="J14" s="10"/>
      <c r="K14" s="10"/>
      <c r="L14" s="10"/>
    </row>
    <row r="15" spans="1:14" x14ac:dyDescent="0.2">
      <c r="A15" s="166" t="s">
        <v>160</v>
      </c>
      <c r="B15" s="167">
        <f>'Deck Elevations'!C41</f>
        <v>20137.02</v>
      </c>
      <c r="C15" s="162">
        <v>1</v>
      </c>
      <c r="D15" s="162">
        <f>IF(C15&lt;0,IF(ABS(C15)&gt;=$B$8,$C$4-$B$8*$B$3-(ABS(C15)-$B$8)*$B$6,$C$4-ABS(C15)*$B$3),IF(ABS(C15)&gt;=$B$8,$C$4-$B$8*$B$4-(ABS(C15)-$B$8)*$B$7,$C$4-ABS(C15)*$B$4))</f>
        <v>943.43100000000004</v>
      </c>
      <c r="E15" s="70">
        <f t="shared" ref="E15:E16" si="1">D15-(I$3+I$4+I$5)/12</f>
        <v>939.99016666666671</v>
      </c>
      <c r="F15" s="168">
        <f t="shared" si="0"/>
        <v>939.82350000000008</v>
      </c>
      <c r="H15" s="165">
        <f>'Fwd Abut Seat Elevations'!F15-F15</f>
        <v>-2.7140000000000555</v>
      </c>
      <c r="I15" s="165">
        <f>H15/('Fwd Abut Seat Elevations'!B15-'Rear Abut Seat Elevations'!B15)</f>
        <v>-3.2698795180723557E-2</v>
      </c>
    </row>
    <row r="16" spans="1:14" x14ac:dyDescent="0.2">
      <c r="A16" s="166" t="s">
        <v>153</v>
      </c>
      <c r="B16" s="167">
        <f>'Deck Elevations'!C56</f>
        <v>20137.02</v>
      </c>
      <c r="C16" s="162">
        <f>13+1.5</f>
        <v>14.5</v>
      </c>
      <c r="D16" s="162">
        <f>'Deck Elevations'!C58-1.5*B4</f>
        <v>943.21499999999992</v>
      </c>
      <c r="E16" s="70">
        <f t="shared" si="1"/>
        <v>939.77416666666659</v>
      </c>
      <c r="F16" s="168">
        <f t="shared" si="0"/>
        <v>939.60749999999996</v>
      </c>
      <c r="H16" s="165">
        <f>'Fwd Abut Seat Elevations'!F16-F16</f>
        <v>-2.7140000000000555</v>
      </c>
      <c r="I16" s="165">
        <f>H16/('Fwd Abut Seat Elevations'!B16-'Rear Abut Seat Elevations'!B16)</f>
        <v>-3.2698795180723557E-2</v>
      </c>
    </row>
    <row r="17" spans="1:10" x14ac:dyDescent="0.2">
      <c r="A17" s="166"/>
      <c r="B17" s="167"/>
      <c r="C17" s="169"/>
      <c r="D17" s="84"/>
      <c r="E17" s="70"/>
      <c r="F17" s="168"/>
      <c r="H17" s="165"/>
      <c r="I17" s="165"/>
    </row>
    <row r="18" spans="1:10" x14ac:dyDescent="0.2">
      <c r="A18" s="166"/>
      <c r="B18" s="167"/>
      <c r="C18" s="162"/>
      <c r="D18" s="84"/>
      <c r="E18" s="70"/>
      <c r="F18" s="168"/>
      <c r="H18" s="165"/>
      <c r="I18" s="165"/>
    </row>
    <row r="19" spans="1:10" x14ac:dyDescent="0.2">
      <c r="A19" s="166"/>
      <c r="B19" s="167"/>
      <c r="C19" s="162"/>
      <c r="D19" s="84"/>
      <c r="E19" s="70"/>
      <c r="F19" s="168"/>
      <c r="H19" s="165"/>
      <c r="I19" s="165"/>
    </row>
    <row r="20" spans="1:10" ht="13.5" thickBot="1" x14ac:dyDescent="0.25">
      <c r="A20" s="170"/>
      <c r="B20" s="171"/>
      <c r="C20" s="172"/>
      <c r="D20" s="85"/>
      <c r="E20" s="86"/>
      <c r="F20" s="173"/>
      <c r="H20" s="165"/>
      <c r="I20" s="165"/>
    </row>
    <row r="22" spans="1:10" x14ac:dyDescent="0.2">
      <c r="A22" s="174"/>
      <c r="B22" s="174"/>
      <c r="C22" s="174"/>
      <c r="D22" s="174"/>
      <c r="E22" s="174"/>
      <c r="F22" s="175"/>
      <c r="G22" s="176"/>
      <c r="I22" s="177"/>
      <c r="J22" s="106"/>
    </row>
    <row r="23" spans="1:10" x14ac:dyDescent="0.2">
      <c r="A23" s="174"/>
      <c r="B23" s="174"/>
      <c r="C23" s="174"/>
      <c r="D23" s="174"/>
      <c r="E23" s="174"/>
      <c r="F23" s="175"/>
      <c r="G23" s="176"/>
      <c r="I23" s="177"/>
      <c r="J23" s="106"/>
    </row>
    <row r="24" spans="1:10" x14ac:dyDescent="0.2">
      <c r="A24" s="174"/>
      <c r="B24" s="174"/>
      <c r="C24" s="174"/>
      <c r="D24" s="174"/>
      <c r="E24" s="174"/>
      <c r="F24" s="175"/>
      <c r="G24" s="176"/>
    </row>
    <row r="25" spans="1:10" x14ac:dyDescent="0.2">
      <c r="A25" s="174"/>
      <c r="B25" s="174"/>
      <c r="C25" s="174"/>
      <c r="D25" s="174"/>
      <c r="E25" s="174"/>
      <c r="F25" s="174"/>
      <c r="G25" s="176"/>
    </row>
    <row r="26" spans="1:10" x14ac:dyDescent="0.2">
      <c r="A26" s="174"/>
      <c r="B26" s="174"/>
      <c r="C26" s="174"/>
      <c r="D26" s="174"/>
      <c r="E26" s="174"/>
      <c r="F26" s="175"/>
      <c r="G26" s="176"/>
    </row>
    <row r="27" spans="1:10" x14ac:dyDescent="0.2">
      <c r="A27" s="174"/>
      <c r="B27" s="174"/>
      <c r="C27" s="174"/>
      <c r="D27" s="174"/>
      <c r="E27" s="174"/>
      <c r="F27" s="174"/>
      <c r="G27" s="176"/>
    </row>
    <row r="28" spans="1:10" x14ac:dyDescent="0.2">
      <c r="A28" s="174"/>
      <c r="B28" s="174"/>
      <c r="C28" s="174"/>
      <c r="D28" s="174"/>
      <c r="E28" s="174"/>
      <c r="F28" s="174"/>
      <c r="G28" s="176"/>
    </row>
    <row r="36" spans="1:10" x14ac:dyDescent="0.2">
      <c r="A36" s="154"/>
      <c r="B36" s="154"/>
      <c r="C36" s="154"/>
      <c r="D36" s="154"/>
      <c r="E36" s="154"/>
      <c r="F36" s="154"/>
      <c r="G36" s="6"/>
      <c r="H36" s="6"/>
      <c r="I36" s="6"/>
      <c r="J36" s="6"/>
    </row>
    <row r="37" spans="1:10" x14ac:dyDescent="0.2">
      <c r="A37" s="154"/>
      <c r="B37" s="154"/>
      <c r="C37" s="154"/>
      <c r="D37" s="154"/>
      <c r="E37" s="154"/>
      <c r="F37" s="154"/>
      <c r="G37" s="6"/>
      <c r="H37" s="6"/>
      <c r="I37" s="6"/>
      <c r="J37" s="6"/>
    </row>
    <row r="38" spans="1:10" x14ac:dyDescent="0.2">
      <c r="A38" s="154"/>
      <c r="B38" s="154"/>
      <c r="C38" s="154"/>
      <c r="D38" s="154"/>
      <c r="E38" s="154"/>
      <c r="F38" s="154"/>
      <c r="G38" s="6"/>
      <c r="H38" s="6"/>
      <c r="I38" s="6"/>
      <c r="J38" s="6"/>
    </row>
    <row r="39" spans="1:10" x14ac:dyDescent="0.2">
      <c r="A39" s="154"/>
      <c r="B39" s="154"/>
      <c r="C39" s="154"/>
      <c r="D39" s="154"/>
      <c r="E39" s="154"/>
      <c r="F39" s="154"/>
      <c r="G39" s="6"/>
      <c r="H39" s="6"/>
      <c r="I39" s="6"/>
      <c r="J39" s="6"/>
    </row>
    <row r="40" spans="1:10" x14ac:dyDescent="0.2">
      <c r="A40" s="154"/>
      <c r="B40" s="154"/>
      <c r="C40" s="154"/>
      <c r="D40" s="154"/>
      <c r="E40" s="154"/>
      <c r="F40" s="154"/>
      <c r="G40" s="6"/>
      <c r="H40" s="6"/>
      <c r="I40" s="6"/>
      <c r="J40" s="6"/>
    </row>
    <row r="41" spans="1:10" x14ac:dyDescent="0.2">
      <c r="A41" s="154"/>
      <c r="B41" s="154"/>
      <c r="C41" s="154"/>
      <c r="D41" s="154"/>
      <c r="E41" s="154"/>
      <c r="F41" s="154"/>
      <c r="G41" s="6"/>
      <c r="H41" s="6"/>
      <c r="I41" s="6"/>
      <c r="J41" s="6"/>
    </row>
    <row r="42" spans="1:10" x14ac:dyDescent="0.2">
      <c r="A42" s="154"/>
      <c r="B42" s="154"/>
      <c r="C42" s="154"/>
      <c r="D42" s="154"/>
      <c r="E42" s="154"/>
      <c r="F42" s="154"/>
      <c r="G42" s="6"/>
      <c r="H42" s="6"/>
      <c r="I42" s="6"/>
      <c r="J42" s="6"/>
    </row>
    <row r="43" spans="1:10" x14ac:dyDescent="0.2">
      <c r="A43" s="154"/>
      <c r="B43" s="154"/>
      <c r="C43" s="154"/>
      <c r="D43" s="154"/>
      <c r="E43" s="154"/>
      <c r="F43" s="154"/>
      <c r="G43" s="6"/>
      <c r="H43" s="6"/>
      <c r="I43" s="6"/>
      <c r="J43" s="6"/>
    </row>
    <row r="44" spans="1:10" x14ac:dyDescent="0.2">
      <c r="A44" s="154"/>
      <c r="B44" s="154"/>
      <c r="C44" s="154"/>
      <c r="D44" s="154"/>
      <c r="E44" s="154"/>
      <c r="F44" s="154"/>
      <c r="G44" s="6"/>
      <c r="H44" s="6"/>
      <c r="I44" s="6"/>
      <c r="J44" s="6"/>
    </row>
    <row r="45" spans="1:10" x14ac:dyDescent="0.2">
      <c r="A45" s="154"/>
      <c r="B45" s="154"/>
      <c r="C45" s="154"/>
      <c r="D45" s="154"/>
      <c r="E45" s="154"/>
      <c r="F45" s="154"/>
      <c r="G45" s="6"/>
      <c r="H45" s="6"/>
      <c r="I45" s="6"/>
      <c r="J45" s="6"/>
    </row>
    <row r="46" spans="1:10" x14ac:dyDescent="0.2">
      <c r="A46" s="154"/>
      <c r="B46" s="154"/>
      <c r="C46" s="154"/>
      <c r="D46" s="154"/>
      <c r="E46" s="154"/>
      <c r="F46" s="154"/>
      <c r="G46" s="6"/>
      <c r="H46" s="6"/>
      <c r="I46" s="6"/>
      <c r="J46" s="6"/>
    </row>
  </sheetData>
  <mergeCells count="1">
    <mergeCell ref="A11:F11"/>
  </mergeCells>
  <pageMargins left="0.75" right="0.75" top="1" bottom="1" header="0.5" footer="0.5"/>
  <pageSetup scale="74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57"/>
  <sheetViews>
    <sheetView workbookViewId="0">
      <selection activeCell="F42" sqref="F42"/>
    </sheetView>
  </sheetViews>
  <sheetFormatPr defaultRowHeight="12.75" x14ac:dyDescent="0.2"/>
  <cols>
    <col min="1" max="1" width="22.140625" style="150" customWidth="1"/>
    <col min="2" max="2" width="24.7109375" style="150" customWidth="1"/>
    <col min="3" max="3" width="11.28515625" style="150" customWidth="1"/>
    <col min="4" max="4" width="9.5703125" style="150" bestFit="1" customWidth="1"/>
    <col min="5" max="5" width="19.42578125" style="150" customWidth="1"/>
    <col min="6" max="6" width="20.28515625" style="150" customWidth="1"/>
    <col min="7" max="9" width="9.140625" style="7"/>
    <col min="10" max="10" width="9.5703125" style="7" bestFit="1" customWidth="1"/>
    <col min="11" max="11" width="9.140625" style="9"/>
    <col min="12" max="12" width="20.42578125" bestFit="1" customWidth="1"/>
    <col min="14" max="14" width="11.140625" bestFit="1" customWidth="1"/>
    <col min="17" max="17" width="11" bestFit="1" customWidth="1"/>
  </cols>
  <sheetData>
    <row r="1" spans="1:17" s="1" customFormat="1" x14ac:dyDescent="0.2">
      <c r="A1" s="141"/>
      <c r="B1" s="141"/>
      <c r="C1" s="142" t="s">
        <v>17</v>
      </c>
      <c r="D1" s="143" t="s">
        <v>101</v>
      </c>
      <c r="E1" s="142"/>
      <c r="F1" s="142" t="s">
        <v>19</v>
      </c>
      <c r="G1" s="5" t="s">
        <v>102</v>
      </c>
      <c r="H1" s="94"/>
      <c r="I1" s="94"/>
      <c r="J1" s="94"/>
      <c r="K1" s="3"/>
    </row>
    <row r="2" spans="1:17" s="1" customFormat="1" x14ac:dyDescent="0.2">
      <c r="A2" s="141"/>
      <c r="B2" s="2"/>
      <c r="C2" s="142" t="s">
        <v>18</v>
      </c>
      <c r="D2" s="144">
        <v>45660</v>
      </c>
      <c r="E2" s="142"/>
      <c r="F2" s="142" t="s">
        <v>18</v>
      </c>
      <c r="G2" s="145"/>
      <c r="H2" s="94"/>
      <c r="I2" s="94"/>
      <c r="J2" s="94"/>
      <c r="K2" s="3"/>
    </row>
    <row r="3" spans="1:17" s="1" customFormat="1" x14ac:dyDescent="0.2">
      <c r="A3" s="146" t="str">
        <f>'Deck Elevations'!B15</f>
        <v>Cross Slope (Left) =</v>
      </c>
      <c r="B3" s="146">
        <f>'Deck Elevations'!C15</f>
        <v>1.6E-2</v>
      </c>
      <c r="C3" s="146" t="str">
        <f>'Deck Elevations'!C3</f>
        <v>Elevation</v>
      </c>
      <c r="D3" s="148"/>
      <c r="E3" s="148"/>
      <c r="F3" s="148"/>
      <c r="G3" s="6"/>
      <c r="H3" s="2" t="s">
        <v>12</v>
      </c>
      <c r="I3" s="149">
        <v>6</v>
      </c>
      <c r="J3" s="150" t="s">
        <v>11</v>
      </c>
      <c r="K3" s="12"/>
      <c r="L3" s="6"/>
      <c r="M3" s="7"/>
      <c r="N3" s="9"/>
    </row>
    <row r="4" spans="1:17" s="1" customFormat="1" x14ac:dyDescent="0.2">
      <c r="A4" s="146" t="str">
        <f>'Deck Elevations'!B16</f>
        <v>Cross Slope (Right)=</v>
      </c>
      <c r="B4" s="146">
        <f>'Deck Elevations'!C16</f>
        <v>1.6E-2</v>
      </c>
      <c r="C4" s="146">
        <f>'Deck Elevations'!C8</f>
        <v>940.73299999999995</v>
      </c>
      <c r="D4" s="148"/>
      <c r="E4" s="148"/>
      <c r="F4" s="148"/>
      <c r="G4" s="6"/>
      <c r="H4" s="2" t="s">
        <v>81</v>
      </c>
      <c r="I4" s="178">
        <v>2.29</v>
      </c>
      <c r="J4" s="150" t="s">
        <v>11</v>
      </c>
      <c r="K4" s="12"/>
      <c r="L4" s="6"/>
      <c r="M4" s="7"/>
      <c r="N4" s="9"/>
    </row>
    <row r="5" spans="1:17" s="1" customFormat="1" x14ac:dyDescent="0.2">
      <c r="A5" s="146">
        <f>'Deck Elevations'!B17</f>
        <v>0</v>
      </c>
      <c r="B5" s="146">
        <f>'Deck Elevations'!C17</f>
        <v>0</v>
      </c>
      <c r="C5" s="146"/>
      <c r="D5" s="148"/>
      <c r="E5" s="148"/>
      <c r="F5" s="148"/>
      <c r="G5" s="6"/>
      <c r="H5" s="2" t="s">
        <v>79</v>
      </c>
      <c r="I5" s="149">
        <v>33</v>
      </c>
      <c r="J5" s="150" t="s">
        <v>11</v>
      </c>
      <c r="K5" s="12"/>
      <c r="L5" s="6"/>
      <c r="M5" s="7"/>
      <c r="N5" s="9"/>
    </row>
    <row r="6" spans="1:17" s="1" customFormat="1" x14ac:dyDescent="0.2">
      <c r="A6" s="146" t="str">
        <f>'Deck Elevations'!B18</f>
        <v>Shoulder Slope (Left)=</v>
      </c>
      <c r="B6" s="146">
        <f>'Deck Elevations'!C18</f>
        <v>1.6E-2</v>
      </c>
      <c r="C6" s="146"/>
      <c r="D6" s="148"/>
      <c r="E6" s="148"/>
      <c r="F6" s="148"/>
      <c r="G6" s="6"/>
      <c r="H6" s="2" t="s">
        <v>10</v>
      </c>
      <c r="I6" s="149">
        <f>'Rear Abut Seat Elevations'!I6</f>
        <v>2</v>
      </c>
      <c r="J6" s="154" t="s">
        <v>11</v>
      </c>
      <c r="K6" s="54"/>
      <c r="L6" s="9"/>
      <c r="M6" s="9"/>
      <c r="N6" s="9"/>
    </row>
    <row r="7" spans="1:17" s="1" customFormat="1" x14ac:dyDescent="0.2">
      <c r="A7" s="146" t="str">
        <f>'Deck Elevations'!B19</f>
        <v>Shoulder Slope (Right)=</v>
      </c>
      <c r="B7" s="146">
        <f>'Deck Elevations'!C19</f>
        <v>1.6E-2</v>
      </c>
      <c r="C7" s="146"/>
      <c r="D7" s="148"/>
      <c r="E7" s="148"/>
      <c r="F7" s="148"/>
      <c r="G7" s="6"/>
      <c r="H7" s="2" t="s">
        <v>14</v>
      </c>
      <c r="I7" s="149"/>
      <c r="J7" s="154" t="s">
        <v>11</v>
      </c>
      <c r="K7" s="8"/>
      <c r="L7" s="9"/>
      <c r="M7" s="9"/>
      <c r="N7" s="9"/>
    </row>
    <row r="8" spans="1:17" s="1" customFormat="1" x14ac:dyDescent="0.2">
      <c r="A8" s="146" t="str">
        <f>'Deck Elevations'!B20</f>
        <v>Offset to Edge of Lane =</v>
      </c>
      <c r="B8" s="146">
        <f>'Deck Elevations'!C20</f>
        <v>11</v>
      </c>
      <c r="C8" s="146"/>
      <c r="D8" s="148"/>
      <c r="E8" s="148"/>
      <c r="F8" s="148"/>
      <c r="G8" s="6"/>
      <c r="H8" s="2" t="s">
        <v>16</v>
      </c>
      <c r="I8" s="149">
        <v>0</v>
      </c>
      <c r="J8" s="154" t="s">
        <v>11</v>
      </c>
      <c r="K8" s="54"/>
      <c r="L8" s="9"/>
      <c r="M8" s="9"/>
      <c r="N8" s="9"/>
    </row>
    <row r="9" spans="1:17" s="1" customFormat="1" x14ac:dyDescent="0.2">
      <c r="A9" s="146" t="str">
        <f>'Deck Elevations'!B21</f>
        <v xml:space="preserve">SKEW = </v>
      </c>
      <c r="B9" s="146">
        <f>'Deck Elevations'!C21</f>
        <v>0</v>
      </c>
      <c r="C9" s="146"/>
      <c r="D9" s="148"/>
      <c r="E9" s="148"/>
      <c r="F9" s="148"/>
      <c r="G9" s="6"/>
      <c r="H9" s="2" t="s">
        <v>15</v>
      </c>
      <c r="I9" s="149">
        <v>0</v>
      </c>
      <c r="J9" s="154" t="s">
        <v>11</v>
      </c>
      <c r="K9" s="8"/>
      <c r="L9" s="9"/>
      <c r="M9" s="9"/>
      <c r="N9" s="9"/>
    </row>
    <row r="10" spans="1:17" s="1" customFormat="1" ht="13.5" thickBot="1" x14ac:dyDescent="0.25">
      <c r="A10" s="141"/>
      <c r="B10" s="141"/>
      <c r="C10" s="147"/>
      <c r="D10" s="147"/>
      <c r="E10" s="147"/>
      <c r="F10" s="147"/>
      <c r="G10" s="148"/>
      <c r="H10" s="147" t="s">
        <v>98</v>
      </c>
      <c r="I10" s="149">
        <v>935.8</v>
      </c>
      <c r="J10" s="150"/>
      <c r="K10" s="12"/>
      <c r="L10" s="9"/>
      <c r="M10" s="9"/>
      <c r="N10" s="9"/>
    </row>
    <row r="11" spans="1:17" s="1" customFormat="1" ht="13.5" thickBot="1" x14ac:dyDescent="0.25">
      <c r="A11" s="260" t="s">
        <v>106</v>
      </c>
      <c r="B11" s="261"/>
      <c r="C11" s="261"/>
      <c r="D11" s="261"/>
      <c r="E11" s="261"/>
      <c r="F11" s="262"/>
      <c r="G11" s="179"/>
      <c r="H11" s="155"/>
      <c r="I11" s="155"/>
      <c r="J11" s="155"/>
      <c r="K11" s="4"/>
      <c r="L11" s="4"/>
      <c r="M11" s="4"/>
      <c r="N11" s="4"/>
    </row>
    <row r="12" spans="1:17" s="1" customFormat="1" ht="64.5" customHeight="1" thickBot="1" x14ac:dyDescent="0.45">
      <c r="A12" s="156" t="s">
        <v>151</v>
      </c>
      <c r="B12" s="180" t="s">
        <v>107</v>
      </c>
      <c r="C12" s="157" t="s">
        <v>4</v>
      </c>
      <c r="D12" s="157" t="s">
        <v>9</v>
      </c>
      <c r="E12" s="157" t="s">
        <v>82</v>
      </c>
      <c r="F12" s="158" t="s">
        <v>13</v>
      </c>
      <c r="G12" s="6"/>
      <c r="H12" s="6"/>
      <c r="I12" s="10"/>
      <c r="J12" s="10"/>
      <c r="K12" s="10"/>
      <c r="L12" s="10"/>
      <c r="M12" s="10"/>
      <c r="N12" s="10"/>
    </row>
    <row r="13" spans="1:17" ht="12.75" customHeight="1" x14ac:dyDescent="0.4">
      <c r="A13" s="160" t="s">
        <v>152</v>
      </c>
      <c r="B13" s="161">
        <f>'Deck Elevations'!G29</f>
        <v>20220.02</v>
      </c>
      <c r="C13" s="181">
        <f>'Deck Elevations'!G27-1.5</f>
        <v>-20.5</v>
      </c>
      <c r="D13" s="182">
        <f>'Deck Elevations'!G28-1.5*B3</f>
        <v>940.40499999999986</v>
      </c>
      <c r="E13" s="163">
        <f>D13-(I$3+I$4+I$5)/12</f>
        <v>936.96416666666653</v>
      </c>
      <c r="F13" s="164">
        <f>E13-(I$7+I$8+I$9+I$6)/12</f>
        <v>936.7974999999999</v>
      </c>
      <c r="H13" s="183"/>
      <c r="I13" s="10"/>
      <c r="J13" s="10"/>
      <c r="K13" s="10"/>
      <c r="L13" s="10"/>
      <c r="M13" s="10"/>
      <c r="N13" s="10"/>
    </row>
    <row r="14" spans="1:17" ht="12.75" customHeight="1" x14ac:dyDescent="0.4">
      <c r="A14" s="166" t="s">
        <v>154</v>
      </c>
      <c r="B14" s="167">
        <f>'Deck Elevations'!G32</f>
        <v>20220.02</v>
      </c>
      <c r="C14" s="162">
        <f>'Deck Elevations'!G42-2</f>
        <v>-3</v>
      </c>
      <c r="D14" s="162">
        <f>IF(C14&lt;0,IF(ABS(C14)&gt;=$B$8,$C$4-$B$8*$B$3-(ABS(C14)-$B$8)*$B$6,$C$4-ABS(C14)*$B$3),IF(ABS(C14)&gt;=$B$8,$C$4-$B$8*$B$4-(ABS(C14)-$B$8)*$B$7,$C$4-ABS(C14)*$B$4))</f>
        <v>940.68499999999995</v>
      </c>
      <c r="E14" s="70">
        <f>D14-(I$3+I$4+I$5)/12</f>
        <v>937.24416666666662</v>
      </c>
      <c r="F14" s="168">
        <f t="shared" ref="F14:F16" si="0">E14-(I$7+I$8+I$9+I$6)/12</f>
        <v>937.07749999999999</v>
      </c>
      <c r="H14" s="183"/>
      <c r="I14" s="184"/>
      <c r="J14" s="10"/>
      <c r="K14" s="10"/>
      <c r="L14" s="11"/>
      <c r="M14" s="10"/>
      <c r="N14" s="263"/>
      <c r="O14" s="263"/>
      <c r="P14" s="263"/>
      <c r="Q14" s="263"/>
    </row>
    <row r="15" spans="1:17" x14ac:dyDescent="0.2">
      <c r="A15" s="166" t="s">
        <v>155</v>
      </c>
      <c r="B15" s="167">
        <f>'Deck Elevations'!G35</f>
        <v>20220.02</v>
      </c>
      <c r="C15" s="162">
        <f>'Deck Elevations'!G42+2</f>
        <v>1</v>
      </c>
      <c r="D15" s="162">
        <f>IF(C15&lt;0,IF(ABS(C15)&gt;=$B$8,$C$4-$B$8*$B$3-(ABS(C15)-$B$8)*$B$6,$C$4-ABS(C15)*$B$3),IF(ABS(C15)&gt;=$B$8,$C$4-$B$8*$B$4-(ABS(C15)-$B$8)*$B$7,$C$4-ABS(C15)*$B$4))</f>
        <v>940.71699999999998</v>
      </c>
      <c r="E15" s="70">
        <f t="shared" ref="E15:E16" si="1">D15-(I$3+I$4+I$5)/12</f>
        <v>937.27616666666665</v>
      </c>
      <c r="F15" s="168">
        <f t="shared" si="0"/>
        <v>937.10950000000003</v>
      </c>
      <c r="H15" s="183"/>
    </row>
    <row r="16" spans="1:17" x14ac:dyDescent="0.2">
      <c r="A16" s="166" t="s">
        <v>153</v>
      </c>
      <c r="B16" s="167">
        <f>'Deck Elevations'!G41</f>
        <v>20220.02</v>
      </c>
      <c r="C16" s="162">
        <f>'Deck Elevations'!G57+1.5</f>
        <v>14.5</v>
      </c>
      <c r="D16" s="84">
        <f>'Deck Elevations'!G58-1.5*B4</f>
        <v>940.50099999999986</v>
      </c>
      <c r="E16" s="70">
        <f t="shared" si="1"/>
        <v>937.06016666666653</v>
      </c>
      <c r="F16" s="168">
        <f t="shared" si="0"/>
        <v>936.8934999999999</v>
      </c>
      <c r="H16" s="183"/>
      <c r="I16" s="185"/>
      <c r="K16" s="11"/>
      <c r="L16" s="11"/>
    </row>
    <row r="17" spans="1:17" x14ac:dyDescent="0.2">
      <c r="A17" s="166"/>
      <c r="B17" s="167"/>
      <c r="C17" s="169"/>
      <c r="D17" s="84"/>
      <c r="E17" s="70"/>
      <c r="F17" s="168"/>
      <c r="H17" s="183"/>
    </row>
    <row r="18" spans="1:17" x14ac:dyDescent="0.2">
      <c r="A18" s="166"/>
      <c r="B18" s="167"/>
      <c r="C18" s="162"/>
      <c r="D18" s="84"/>
      <c r="E18" s="70"/>
      <c r="F18" s="168"/>
      <c r="H18" s="183"/>
      <c r="I18" s="185"/>
      <c r="L18" s="11"/>
      <c r="N18" s="263"/>
      <c r="O18" s="263"/>
      <c r="P18" s="263"/>
      <c r="Q18" s="263"/>
    </row>
    <row r="19" spans="1:17" x14ac:dyDescent="0.2">
      <c r="A19" s="166"/>
      <c r="B19" s="167"/>
      <c r="C19" s="162"/>
      <c r="D19" s="84"/>
      <c r="E19" s="70"/>
      <c r="F19" s="168"/>
      <c r="H19" s="183"/>
    </row>
    <row r="20" spans="1:17" ht="13.5" thickBot="1" x14ac:dyDescent="0.25">
      <c r="A20" s="170"/>
      <c r="B20" s="171"/>
      <c r="C20" s="172"/>
      <c r="D20" s="85"/>
      <c r="E20" s="86"/>
      <c r="F20" s="173"/>
    </row>
    <row r="21" spans="1:17" s="9" customFormat="1" x14ac:dyDescent="0.2">
      <c r="A21" s="146"/>
      <c r="B21" s="186"/>
      <c r="C21" s="162"/>
      <c r="D21" s="84"/>
      <c r="E21" s="70"/>
      <c r="F21" s="84"/>
      <c r="G21" s="7"/>
      <c r="H21" s="7"/>
      <c r="I21" s="7"/>
      <c r="J21" s="7"/>
    </row>
    <row r="22" spans="1:17" x14ac:dyDescent="0.2">
      <c r="A22" s="174"/>
      <c r="B22" s="174"/>
      <c r="C22" s="174"/>
      <c r="D22" s="174"/>
      <c r="E22" s="174"/>
      <c r="F22" s="175"/>
      <c r="G22" s="176"/>
      <c r="H22" s="176"/>
      <c r="L22" s="1"/>
    </row>
    <row r="23" spans="1:17" x14ac:dyDescent="0.2">
      <c r="A23" s="187"/>
      <c r="B23" s="188"/>
      <c r="C23" s="189"/>
      <c r="D23" s="187"/>
      <c r="E23" s="98"/>
      <c r="F23" s="98"/>
      <c r="G23" s="176"/>
      <c r="H23" s="176"/>
      <c r="L23" s="1"/>
    </row>
    <row r="24" spans="1:17" s="9" customFormat="1" x14ac:dyDescent="0.2">
      <c r="A24" s="187"/>
      <c r="B24" s="188"/>
      <c r="C24" s="189"/>
      <c r="D24" s="187"/>
      <c r="E24" s="98"/>
      <c r="F24" s="98"/>
      <c r="G24" s="176"/>
      <c r="H24" s="176"/>
      <c r="I24" s="7"/>
      <c r="J24" s="7"/>
      <c r="L24" s="1"/>
    </row>
    <row r="25" spans="1:17" s="9" customFormat="1" x14ac:dyDescent="0.2">
      <c r="A25" s="187"/>
      <c r="B25" s="188"/>
      <c r="C25" s="189"/>
      <c r="D25" s="187"/>
      <c r="E25" s="98"/>
      <c r="F25" s="98"/>
      <c r="G25" s="176"/>
      <c r="H25" s="176"/>
      <c r="I25" s="7"/>
      <c r="J25" s="7"/>
      <c r="L25" s="1"/>
    </row>
    <row r="26" spans="1:17" s="9" customFormat="1" x14ac:dyDescent="0.2">
      <c r="A26" s="187"/>
      <c r="B26" s="188"/>
      <c r="C26" s="189"/>
      <c r="D26" s="187"/>
      <c r="E26" s="98"/>
      <c r="F26" s="98"/>
      <c r="G26" s="176"/>
      <c r="H26" s="176"/>
      <c r="I26" s="7"/>
      <c r="J26" s="7"/>
      <c r="L26" s="1"/>
    </row>
    <row r="27" spans="1:17" x14ac:dyDescent="0.2">
      <c r="A27" s="187"/>
      <c r="B27" s="188"/>
      <c r="C27" s="189"/>
      <c r="D27" s="187"/>
      <c r="E27" s="98"/>
      <c r="F27" s="98"/>
      <c r="G27" s="176"/>
      <c r="H27" s="176"/>
      <c r="L27" s="1"/>
    </row>
    <row r="28" spans="1:17" x14ac:dyDescent="0.2">
      <c r="A28" s="174"/>
      <c r="B28" s="174"/>
      <c r="C28" s="174"/>
      <c r="D28" s="174"/>
      <c r="E28" s="174"/>
      <c r="F28" s="175"/>
      <c r="G28" s="176"/>
      <c r="H28" s="176"/>
      <c r="L28" s="1"/>
    </row>
    <row r="29" spans="1:17" x14ac:dyDescent="0.2">
      <c r="A29" s="174"/>
      <c r="B29" s="174"/>
      <c r="C29" s="174"/>
      <c r="D29" s="174"/>
      <c r="E29" s="174"/>
      <c r="F29" s="174"/>
      <c r="G29" s="176"/>
      <c r="H29" s="176"/>
      <c r="L29" s="1"/>
    </row>
    <row r="30" spans="1:17" x14ac:dyDescent="0.2">
      <c r="A30" s="174"/>
      <c r="B30" s="174"/>
      <c r="C30" s="174"/>
      <c r="D30" s="174"/>
      <c r="E30" s="174"/>
      <c r="F30" s="174"/>
      <c r="G30" s="176"/>
      <c r="H30" s="176"/>
      <c r="L30" s="1"/>
    </row>
    <row r="31" spans="1:17" x14ac:dyDescent="0.2">
      <c r="A31" s="174"/>
      <c r="B31" s="174"/>
      <c r="C31" s="174"/>
      <c r="D31" s="174"/>
      <c r="E31" s="174"/>
      <c r="F31" s="174"/>
      <c r="G31" s="176"/>
      <c r="H31" s="176"/>
      <c r="L31" s="1"/>
    </row>
    <row r="32" spans="1:17" x14ac:dyDescent="0.2">
      <c r="A32" s="174"/>
      <c r="B32" s="174"/>
      <c r="C32" s="174"/>
      <c r="D32" s="174"/>
      <c r="E32" s="174"/>
      <c r="F32" s="174"/>
      <c r="G32" s="176"/>
      <c r="H32" s="176"/>
      <c r="L32" s="1"/>
    </row>
    <row r="33" spans="1:12" x14ac:dyDescent="0.2">
      <c r="A33" s="174"/>
      <c r="B33" s="174"/>
      <c r="C33" s="174"/>
      <c r="D33" s="174"/>
      <c r="E33" s="174"/>
      <c r="F33" s="174"/>
      <c r="G33" s="176"/>
      <c r="H33" s="176"/>
      <c r="I33" s="190"/>
      <c r="J33" s="191"/>
      <c r="L33" s="1"/>
    </row>
    <row r="34" spans="1:12" x14ac:dyDescent="0.2">
      <c r="A34" s="174"/>
      <c r="B34" s="174"/>
      <c r="C34" s="174"/>
      <c r="D34" s="174"/>
      <c r="E34" s="174"/>
      <c r="F34" s="175"/>
      <c r="G34" s="176"/>
      <c r="H34" s="176"/>
      <c r="I34" s="177"/>
      <c r="J34" s="106"/>
      <c r="L34" s="1"/>
    </row>
    <row r="35" spans="1:12" x14ac:dyDescent="0.2">
      <c r="A35" s="174"/>
      <c r="B35" s="174"/>
      <c r="C35" s="174"/>
      <c r="D35" s="174"/>
      <c r="E35" s="174"/>
      <c r="F35" s="175"/>
      <c r="G35" s="176"/>
      <c r="H35" s="176"/>
      <c r="I35" s="177"/>
      <c r="J35" s="106"/>
      <c r="L35" s="1"/>
    </row>
    <row r="36" spans="1:12" x14ac:dyDescent="0.2">
      <c r="A36" s="174"/>
      <c r="B36" s="174"/>
      <c r="C36" s="174"/>
      <c r="D36" s="174"/>
      <c r="E36" s="174"/>
      <c r="F36" s="175"/>
      <c r="G36" s="176"/>
      <c r="H36" s="176"/>
      <c r="I36" s="177"/>
      <c r="J36" s="106"/>
      <c r="L36" s="1"/>
    </row>
    <row r="37" spans="1:12" x14ac:dyDescent="0.2">
      <c r="A37" s="174"/>
      <c r="B37" s="174"/>
      <c r="C37" s="174"/>
      <c r="D37" s="174"/>
      <c r="E37" s="174"/>
      <c r="F37" s="175"/>
      <c r="G37" s="176"/>
      <c r="H37" s="176"/>
      <c r="I37" s="177"/>
      <c r="J37" s="106"/>
      <c r="L37" s="1"/>
    </row>
    <row r="38" spans="1:12" x14ac:dyDescent="0.2">
      <c r="A38" s="174"/>
      <c r="B38" s="174"/>
      <c r="C38" s="174"/>
      <c r="D38" s="174"/>
      <c r="E38" s="174"/>
      <c r="F38" s="175"/>
      <c r="G38" s="176"/>
      <c r="H38" s="176"/>
      <c r="L38" s="1"/>
    </row>
    <row r="39" spans="1:12" x14ac:dyDescent="0.2">
      <c r="A39" s="174"/>
      <c r="B39" s="174"/>
      <c r="C39" s="174"/>
      <c r="D39" s="174"/>
      <c r="E39" s="174"/>
      <c r="F39" s="174"/>
      <c r="G39" s="176"/>
      <c r="H39" s="176"/>
      <c r="L39" s="1"/>
    </row>
    <row r="40" spans="1:12" x14ac:dyDescent="0.2">
      <c r="A40" s="174"/>
      <c r="B40" s="174"/>
      <c r="C40" s="174"/>
      <c r="D40" s="174"/>
      <c r="E40" s="174"/>
      <c r="F40" s="175"/>
      <c r="G40" s="176"/>
      <c r="H40" s="176"/>
      <c r="L40" s="1"/>
    </row>
    <row r="41" spans="1:12" x14ac:dyDescent="0.2">
      <c r="A41" s="174"/>
      <c r="B41" s="174"/>
      <c r="C41" s="174"/>
      <c r="D41" s="174"/>
      <c r="E41" s="174"/>
      <c r="F41" s="174"/>
      <c r="G41" s="176"/>
      <c r="H41" s="176"/>
      <c r="L41" s="1"/>
    </row>
    <row r="42" spans="1:12" x14ac:dyDescent="0.2">
      <c r="L42" s="1"/>
    </row>
    <row r="43" spans="1:12" x14ac:dyDescent="0.2">
      <c r="L43" s="1"/>
    </row>
    <row r="44" spans="1:12" x14ac:dyDescent="0.2">
      <c r="L44" s="1"/>
    </row>
    <row r="45" spans="1:12" x14ac:dyDescent="0.2">
      <c r="L45" s="1"/>
    </row>
    <row r="46" spans="1:12" x14ac:dyDescent="0.2">
      <c r="L46" s="1"/>
    </row>
    <row r="47" spans="1:12" x14ac:dyDescent="0.2">
      <c r="A47" s="154"/>
      <c r="B47" s="154"/>
      <c r="C47" s="154"/>
      <c r="D47" s="154"/>
      <c r="E47" s="154"/>
      <c r="F47" s="154"/>
      <c r="G47" s="6"/>
      <c r="H47" s="6"/>
      <c r="I47" s="6"/>
      <c r="J47" s="6"/>
      <c r="K47" s="1"/>
      <c r="L47" s="1"/>
    </row>
    <row r="48" spans="1:12" x14ac:dyDescent="0.2">
      <c r="A48" s="154"/>
      <c r="B48" s="154"/>
      <c r="C48" s="154"/>
      <c r="D48" s="154"/>
      <c r="E48" s="154"/>
      <c r="F48" s="154"/>
      <c r="G48" s="6"/>
      <c r="H48" s="6"/>
      <c r="I48" s="6"/>
      <c r="J48" s="6"/>
      <c r="K48" s="1"/>
      <c r="L48" s="1"/>
    </row>
    <row r="49" spans="1:12" x14ac:dyDescent="0.2">
      <c r="A49" s="154"/>
      <c r="B49" s="154"/>
      <c r="C49" s="154"/>
      <c r="D49" s="154"/>
      <c r="E49" s="154"/>
      <c r="F49" s="154"/>
      <c r="G49" s="6"/>
      <c r="H49" s="6"/>
      <c r="I49" s="6"/>
      <c r="J49" s="6"/>
      <c r="K49" s="1"/>
      <c r="L49" s="1"/>
    </row>
    <row r="50" spans="1:12" x14ac:dyDescent="0.2">
      <c r="A50" s="154"/>
      <c r="B50" s="154"/>
      <c r="C50" s="154"/>
      <c r="D50" s="154"/>
      <c r="E50" s="154"/>
      <c r="F50" s="154"/>
      <c r="G50" s="6"/>
      <c r="H50" s="6"/>
      <c r="I50" s="6"/>
      <c r="J50" s="6"/>
      <c r="K50" s="1"/>
      <c r="L50" s="1"/>
    </row>
    <row r="51" spans="1:12" x14ac:dyDescent="0.2">
      <c r="A51" s="154"/>
      <c r="B51" s="154"/>
      <c r="C51" s="154"/>
      <c r="D51" s="154"/>
      <c r="E51" s="154"/>
      <c r="F51" s="154"/>
      <c r="G51" s="6"/>
      <c r="H51" s="6"/>
      <c r="I51" s="6"/>
      <c r="J51" s="6"/>
      <c r="K51" s="1"/>
      <c r="L51" s="1"/>
    </row>
    <row r="52" spans="1:12" x14ac:dyDescent="0.2">
      <c r="A52" s="154"/>
      <c r="B52" s="154"/>
      <c r="C52" s="154"/>
      <c r="D52" s="154"/>
      <c r="E52" s="154"/>
      <c r="F52" s="154"/>
      <c r="G52" s="6"/>
      <c r="H52" s="6"/>
      <c r="I52" s="6"/>
      <c r="J52" s="6"/>
      <c r="K52" s="1"/>
      <c r="L52" s="1"/>
    </row>
    <row r="53" spans="1:12" x14ac:dyDescent="0.2">
      <c r="A53" s="154"/>
      <c r="B53" s="154"/>
      <c r="C53" s="154"/>
      <c r="D53" s="154"/>
      <c r="E53" s="154"/>
      <c r="F53" s="154"/>
      <c r="G53" s="6"/>
      <c r="H53" s="6"/>
      <c r="I53" s="6"/>
      <c r="J53" s="6"/>
      <c r="K53" s="1"/>
      <c r="L53" s="1"/>
    </row>
    <row r="54" spans="1:12" x14ac:dyDescent="0.2">
      <c r="A54" s="154"/>
      <c r="B54" s="154"/>
      <c r="C54" s="154"/>
      <c r="D54" s="154"/>
      <c r="E54" s="154"/>
      <c r="F54" s="154"/>
      <c r="G54" s="6"/>
      <c r="H54" s="6"/>
      <c r="I54" s="6"/>
      <c r="J54" s="6"/>
      <c r="K54" s="1"/>
      <c r="L54" s="1"/>
    </row>
    <row r="55" spans="1:12" x14ac:dyDescent="0.2">
      <c r="A55" s="154"/>
      <c r="B55" s="154"/>
      <c r="C55" s="154"/>
      <c r="D55" s="154"/>
      <c r="E55" s="154"/>
      <c r="F55" s="154"/>
      <c r="G55" s="6"/>
      <c r="H55" s="6"/>
      <c r="I55" s="6"/>
      <c r="J55" s="6"/>
      <c r="K55" s="1"/>
      <c r="L55" s="1"/>
    </row>
    <row r="56" spans="1:12" x14ac:dyDescent="0.2">
      <c r="A56" s="154"/>
      <c r="B56" s="154"/>
      <c r="C56" s="154"/>
      <c r="D56" s="154"/>
      <c r="E56" s="154"/>
      <c r="F56" s="154"/>
      <c r="G56" s="6"/>
      <c r="H56" s="6"/>
      <c r="I56" s="6"/>
      <c r="J56" s="6"/>
      <c r="K56" s="1"/>
      <c r="L56" s="1"/>
    </row>
    <row r="57" spans="1:12" x14ac:dyDescent="0.2">
      <c r="A57" s="154"/>
      <c r="B57" s="154"/>
      <c r="C57" s="154"/>
      <c r="D57" s="154"/>
      <c r="E57" s="154"/>
      <c r="F57" s="154"/>
      <c r="G57" s="6"/>
      <c r="H57" s="6"/>
      <c r="I57" s="6"/>
      <c r="J57" s="6"/>
      <c r="K57" s="1"/>
      <c r="L57" s="1"/>
    </row>
  </sheetData>
  <mergeCells count="3">
    <mergeCell ref="N14:Q14"/>
    <mergeCell ref="N18:Q18"/>
    <mergeCell ref="A11:F11"/>
  </mergeCells>
  <pageMargins left="0.75" right="0.75" top="1" bottom="1" header="0.5" footer="0.5"/>
  <pageSetup scale="74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51B6F-3873-4905-8CFE-DE5B244BEA5F}">
  <dimension ref="A2:Q25"/>
  <sheetViews>
    <sheetView workbookViewId="0">
      <selection activeCell="E37" sqref="E37"/>
    </sheetView>
  </sheetViews>
  <sheetFormatPr defaultColWidth="13.85546875" defaultRowHeight="12.75" x14ac:dyDescent="0.2"/>
  <cols>
    <col min="1" max="1" width="36.42578125" style="195" customWidth="1"/>
    <col min="2" max="2" width="18.7109375" style="195" customWidth="1"/>
    <col min="3" max="7" width="14.5703125" style="195" customWidth="1"/>
    <col min="8" max="17" width="14.5703125" style="88" customWidth="1"/>
    <col min="18" max="19" width="14.5703125" style="87" customWidth="1"/>
    <col min="20" max="16384" width="13.85546875" style="87"/>
  </cols>
  <sheetData>
    <row r="2" spans="1:9" ht="16.899999999999999" customHeight="1" x14ac:dyDescent="0.2">
      <c r="A2" s="264" t="s">
        <v>109</v>
      </c>
      <c r="B2" s="264"/>
      <c r="C2" s="264"/>
      <c r="D2" s="264"/>
      <c r="E2" s="264"/>
      <c r="F2" s="264"/>
      <c r="G2" s="264"/>
    </row>
    <row r="3" spans="1:9" ht="16.899999999999999" customHeight="1" x14ac:dyDescent="0.2">
      <c r="A3" s="192" t="s">
        <v>108</v>
      </c>
      <c r="B3" s="192" t="s">
        <v>144</v>
      </c>
      <c r="C3" s="192" t="s">
        <v>126</v>
      </c>
      <c r="D3" s="192" t="s">
        <v>141</v>
      </c>
      <c r="E3" s="192" t="s">
        <v>142</v>
      </c>
      <c r="F3" s="192" t="s">
        <v>143</v>
      </c>
      <c r="G3" s="192" t="s">
        <v>127</v>
      </c>
      <c r="I3" s="90"/>
    </row>
    <row r="4" spans="1:9" ht="16.899999999999999" customHeight="1" x14ac:dyDescent="0.2">
      <c r="A4" s="265" t="s">
        <v>130</v>
      </c>
      <c r="B4" s="192" t="s">
        <v>97</v>
      </c>
      <c r="C4" s="193">
        <f>'Deck Elevations'!C26</f>
        <v>20137.02</v>
      </c>
      <c r="D4" s="193">
        <f>'Deck Elevations'!D26</f>
        <v>20157.77</v>
      </c>
      <c r="E4" s="193">
        <f>'Deck Elevations'!E26</f>
        <v>20178.52</v>
      </c>
      <c r="F4" s="193">
        <f>'Deck Elevations'!F26</f>
        <v>20199.27</v>
      </c>
      <c r="G4" s="193">
        <f>'Deck Elevations'!G26</f>
        <v>20220.02</v>
      </c>
    </row>
    <row r="5" spans="1:9" ht="16.899999999999999" customHeight="1" x14ac:dyDescent="0.2">
      <c r="A5" s="265"/>
      <c r="B5" s="192" t="s">
        <v>20</v>
      </c>
      <c r="C5" s="194">
        <f>'Deck Elevations'!C28</f>
        <v>943.14299999999992</v>
      </c>
      <c r="D5" s="194">
        <f>'Deck Elevations'!D28</f>
        <v>942.46499999999992</v>
      </c>
      <c r="E5" s="194">
        <f>'Deck Elevations'!E28</f>
        <v>941.78599999999994</v>
      </c>
      <c r="F5" s="194">
        <f>'Deck Elevations'!F28</f>
        <v>941.10699999999986</v>
      </c>
      <c r="G5" s="194">
        <f>'Deck Elevations'!G28</f>
        <v>940.42899999999986</v>
      </c>
    </row>
    <row r="6" spans="1:9" ht="16.899999999999999" customHeight="1" x14ac:dyDescent="0.2">
      <c r="A6" s="265" t="s">
        <v>131</v>
      </c>
      <c r="B6" s="192" t="s">
        <v>97</v>
      </c>
      <c r="C6" s="193">
        <f>'Deck Elevations'!C29</f>
        <v>20137.02</v>
      </c>
      <c r="D6" s="193">
        <f>'Deck Elevations'!D29</f>
        <v>20157.77</v>
      </c>
      <c r="E6" s="193">
        <f>'Deck Elevations'!E29</f>
        <v>20178.52</v>
      </c>
      <c r="F6" s="193">
        <f>'Deck Elevations'!F29</f>
        <v>20199.27</v>
      </c>
      <c r="G6" s="193">
        <f>'Deck Elevations'!G29</f>
        <v>20220.02</v>
      </c>
    </row>
    <row r="7" spans="1:9" ht="16.899999999999999" customHeight="1" x14ac:dyDescent="0.2">
      <c r="A7" s="265"/>
      <c r="B7" s="192" t="s">
        <v>20</v>
      </c>
      <c r="C7" s="194">
        <f>'Deck Elevations'!C31</f>
        <v>943.17499999999995</v>
      </c>
      <c r="D7" s="194">
        <f>'Deck Elevations'!D31</f>
        <v>942.49699999999996</v>
      </c>
      <c r="E7" s="194">
        <f>'Deck Elevations'!E31</f>
        <v>941.81799999999998</v>
      </c>
      <c r="F7" s="194">
        <f>'Deck Elevations'!F31</f>
        <v>941.1389999999999</v>
      </c>
      <c r="G7" s="194">
        <f>'Deck Elevations'!G31</f>
        <v>940.4609999999999</v>
      </c>
    </row>
    <row r="8" spans="1:9" ht="16.899999999999999" customHeight="1" x14ac:dyDescent="0.2">
      <c r="A8" s="265" t="s">
        <v>132</v>
      </c>
      <c r="B8" s="192" t="s">
        <v>97</v>
      </c>
      <c r="C8" s="193">
        <f>'Deck Elevations'!C32</f>
        <v>20137.02</v>
      </c>
      <c r="D8" s="193">
        <f>'Deck Elevations'!D32</f>
        <v>20157.77</v>
      </c>
      <c r="E8" s="193">
        <f>'Deck Elevations'!E32</f>
        <v>20178.52</v>
      </c>
      <c r="F8" s="193">
        <f>'Deck Elevations'!F32</f>
        <v>20199.27</v>
      </c>
      <c r="G8" s="193">
        <f>'Deck Elevations'!G32</f>
        <v>20220.02</v>
      </c>
    </row>
    <row r="9" spans="1:9" ht="16.899999999999999" customHeight="1" x14ac:dyDescent="0.2">
      <c r="A9" s="265"/>
      <c r="B9" s="192" t="s">
        <v>20</v>
      </c>
      <c r="C9" s="194">
        <f>'Deck Elevations'!C34</f>
        <v>943.23899999999992</v>
      </c>
      <c r="D9" s="194">
        <f>'Deck Elevations'!D34</f>
        <v>942.56099999999992</v>
      </c>
      <c r="E9" s="194">
        <f>'Deck Elevations'!E34</f>
        <v>941.88199999999995</v>
      </c>
      <c r="F9" s="194">
        <f>'Deck Elevations'!F34</f>
        <v>941.20299999999986</v>
      </c>
      <c r="G9" s="194">
        <f>'Deck Elevations'!G34</f>
        <v>940.52499999999986</v>
      </c>
    </row>
    <row r="10" spans="1:9" ht="16.899999999999999" customHeight="1" x14ac:dyDescent="0.2">
      <c r="A10" s="265" t="s">
        <v>133</v>
      </c>
      <c r="B10" s="192" t="s">
        <v>97</v>
      </c>
      <c r="C10" s="193">
        <f>'Deck Elevations'!C35</f>
        <v>20137.02</v>
      </c>
      <c r="D10" s="193">
        <f>'Deck Elevations'!D35</f>
        <v>20157.77</v>
      </c>
      <c r="E10" s="193">
        <f>'Deck Elevations'!E35</f>
        <v>20178.52</v>
      </c>
      <c r="F10" s="193">
        <f>'Deck Elevations'!F35</f>
        <v>20199.27</v>
      </c>
      <c r="G10" s="193">
        <f>'Deck Elevations'!G35</f>
        <v>20220.02</v>
      </c>
    </row>
    <row r="11" spans="1:9" ht="16.899999999999999" customHeight="1" x14ac:dyDescent="0.2">
      <c r="A11" s="265"/>
      <c r="B11" s="192" t="s">
        <v>20</v>
      </c>
      <c r="C11" s="194">
        <f>'Deck Elevations'!C37</f>
        <v>943.303</v>
      </c>
      <c r="D11" s="194">
        <f>'Deck Elevations'!D37</f>
        <v>942.625</v>
      </c>
      <c r="E11" s="194">
        <f>'Deck Elevations'!E37</f>
        <v>941.94600000000003</v>
      </c>
      <c r="F11" s="194">
        <f>'Deck Elevations'!F37</f>
        <v>941.26699999999994</v>
      </c>
      <c r="G11" s="194">
        <f>'Deck Elevations'!G37</f>
        <v>940.58899999999994</v>
      </c>
    </row>
    <row r="12" spans="1:9" ht="16.899999999999999" customHeight="1" x14ac:dyDescent="0.2">
      <c r="A12" s="265" t="s">
        <v>134</v>
      </c>
      <c r="B12" s="192" t="s">
        <v>97</v>
      </c>
      <c r="C12" s="193">
        <f>'Deck Elevations'!C38</f>
        <v>20137.02</v>
      </c>
      <c r="D12" s="193">
        <f>'Deck Elevations'!D38</f>
        <v>20157.77</v>
      </c>
      <c r="E12" s="193">
        <f>'Deck Elevations'!E38</f>
        <v>20178.52</v>
      </c>
      <c r="F12" s="193">
        <f>'Deck Elevations'!F38</f>
        <v>20199.27</v>
      </c>
      <c r="G12" s="193">
        <f>'Deck Elevations'!G38</f>
        <v>20220.02</v>
      </c>
    </row>
    <row r="13" spans="1:9" ht="16.899999999999999" customHeight="1" x14ac:dyDescent="0.2">
      <c r="A13" s="265"/>
      <c r="B13" s="192" t="s">
        <v>20</v>
      </c>
      <c r="C13" s="194">
        <f>'Deck Elevations'!C40</f>
        <v>943.36699999999996</v>
      </c>
      <c r="D13" s="194">
        <f>'Deck Elevations'!D40</f>
        <v>942.76900000000001</v>
      </c>
      <c r="E13" s="194">
        <f>'Deck Elevations'!E40</f>
        <v>942.09</v>
      </c>
      <c r="F13" s="194">
        <f>'Deck Elevations'!F40</f>
        <v>941.41099999999994</v>
      </c>
      <c r="G13" s="194">
        <f>'Deck Elevations'!G40</f>
        <v>940.73299999999995</v>
      </c>
    </row>
    <row r="14" spans="1:9" ht="16.899999999999999" customHeight="1" x14ac:dyDescent="0.2">
      <c r="A14" s="265" t="s">
        <v>136</v>
      </c>
      <c r="B14" s="192" t="s">
        <v>97</v>
      </c>
      <c r="C14" s="193">
        <f>'Deck Elevations'!C41</f>
        <v>20137.02</v>
      </c>
      <c r="D14" s="193">
        <f>'Deck Elevations'!D41</f>
        <v>20157.77</v>
      </c>
      <c r="E14" s="193">
        <f>'Deck Elevations'!E41</f>
        <v>20178.52</v>
      </c>
      <c r="F14" s="193">
        <f>'Deck Elevations'!F41</f>
        <v>20199.27</v>
      </c>
      <c r="G14" s="193">
        <f>'Deck Elevations'!G41</f>
        <v>20220.02</v>
      </c>
    </row>
    <row r="15" spans="1:9" ht="16.899999999999999" customHeight="1" x14ac:dyDescent="0.2">
      <c r="A15" s="265"/>
      <c r="B15" s="192" t="s">
        <v>20</v>
      </c>
      <c r="C15" s="194">
        <f>'Deck Elevations'!C43</f>
        <v>943.43100000000004</v>
      </c>
      <c r="D15" s="194">
        <f>'Deck Elevations'!D43</f>
        <v>942.75300000000004</v>
      </c>
      <c r="E15" s="194">
        <f>'Deck Elevations'!E43</f>
        <v>942.07400000000007</v>
      </c>
      <c r="F15" s="194">
        <f>'Deck Elevations'!F43</f>
        <v>941.39499999999998</v>
      </c>
      <c r="G15" s="194">
        <f>'Deck Elevations'!G43</f>
        <v>940.71699999999998</v>
      </c>
    </row>
    <row r="16" spans="1:9" ht="16.899999999999999" customHeight="1" x14ac:dyDescent="0.2">
      <c r="A16" s="265" t="s">
        <v>135</v>
      </c>
      <c r="B16" s="192" t="s">
        <v>97</v>
      </c>
      <c r="C16" s="193">
        <f>'Deck Elevations'!C44</f>
        <v>20137.02</v>
      </c>
      <c r="D16" s="193">
        <f>'Deck Elevations'!D44</f>
        <v>20157.77</v>
      </c>
      <c r="E16" s="193">
        <f>'Deck Elevations'!E44</f>
        <v>20178.52</v>
      </c>
      <c r="F16" s="193">
        <f>'Deck Elevations'!F44</f>
        <v>20199.27</v>
      </c>
      <c r="G16" s="193">
        <f>'Deck Elevations'!G44</f>
        <v>20220.02</v>
      </c>
    </row>
    <row r="17" spans="1:7" ht="16.899999999999999" customHeight="1" x14ac:dyDescent="0.2">
      <c r="A17" s="265"/>
      <c r="B17" s="192" t="s">
        <v>20</v>
      </c>
      <c r="C17" s="194">
        <f>'Deck Elevations'!C46</f>
        <v>943.447</v>
      </c>
      <c r="D17" s="194">
        <f>'Deck Elevations'!D46</f>
        <v>942.76900000000001</v>
      </c>
      <c r="E17" s="194">
        <f>'Deck Elevations'!E46</f>
        <v>942.09</v>
      </c>
      <c r="F17" s="194">
        <f>'Deck Elevations'!F46</f>
        <v>941.41099999999994</v>
      </c>
      <c r="G17" s="194">
        <f>'Deck Elevations'!G46</f>
        <v>940.73299999999995</v>
      </c>
    </row>
    <row r="18" spans="1:7" ht="16.899999999999999" customHeight="1" x14ac:dyDescent="0.2">
      <c r="A18" s="265" t="s">
        <v>137</v>
      </c>
      <c r="B18" s="192" t="s">
        <v>97</v>
      </c>
      <c r="C18" s="193">
        <f>'Deck Elevations'!C47</f>
        <v>20137.02</v>
      </c>
      <c r="D18" s="193">
        <f>'Deck Elevations'!D47</f>
        <v>20157.77</v>
      </c>
      <c r="E18" s="193">
        <f>'Deck Elevations'!E47</f>
        <v>20178.52</v>
      </c>
      <c r="F18" s="193">
        <f>'Deck Elevations'!F47</f>
        <v>20199.27</v>
      </c>
      <c r="G18" s="193">
        <f>'Deck Elevations'!G47</f>
        <v>20220.02</v>
      </c>
    </row>
    <row r="19" spans="1:7" ht="16.899999999999999" customHeight="1" x14ac:dyDescent="0.2">
      <c r="A19" s="265"/>
      <c r="B19" s="192" t="s">
        <v>20</v>
      </c>
      <c r="C19" s="194">
        <f>'Deck Elevations'!C49</f>
        <v>943.399</v>
      </c>
      <c r="D19" s="194">
        <f>'Deck Elevations'!D49</f>
        <v>942.721</v>
      </c>
      <c r="E19" s="194">
        <f>'Deck Elevations'!E49</f>
        <v>942.04200000000003</v>
      </c>
      <c r="F19" s="194">
        <f>'Deck Elevations'!F49</f>
        <v>941.36299999999994</v>
      </c>
      <c r="G19" s="194">
        <f>'Deck Elevations'!G49</f>
        <v>940.68499999999995</v>
      </c>
    </row>
    <row r="20" spans="1:7" ht="16.899999999999999" customHeight="1" x14ac:dyDescent="0.2">
      <c r="A20" s="265" t="s">
        <v>138</v>
      </c>
      <c r="B20" s="192" t="s">
        <v>97</v>
      </c>
      <c r="C20" s="193">
        <f>'Deck Elevations'!C50</f>
        <v>20137.02</v>
      </c>
      <c r="D20" s="193">
        <f>'Deck Elevations'!D50</f>
        <v>20157.77</v>
      </c>
      <c r="E20" s="193">
        <f>'Deck Elevations'!E50</f>
        <v>20178.52</v>
      </c>
      <c r="F20" s="193">
        <f>'Deck Elevations'!F50</f>
        <v>20199.27</v>
      </c>
      <c r="G20" s="193">
        <f>'Deck Elevations'!G50</f>
        <v>20220.02</v>
      </c>
    </row>
    <row r="21" spans="1:7" ht="16.899999999999999" customHeight="1" x14ac:dyDescent="0.2">
      <c r="A21" s="265"/>
      <c r="B21" s="192" t="s">
        <v>20</v>
      </c>
      <c r="C21" s="194">
        <f>'Deck Elevations'!C52</f>
        <v>943.33500000000004</v>
      </c>
      <c r="D21" s="194">
        <f>'Deck Elevations'!D52</f>
        <v>942.65700000000004</v>
      </c>
      <c r="E21" s="194">
        <f>'Deck Elevations'!E52</f>
        <v>941.97800000000007</v>
      </c>
      <c r="F21" s="194">
        <f>'Deck Elevations'!F52</f>
        <v>941.29899999999998</v>
      </c>
      <c r="G21" s="194">
        <f>'Deck Elevations'!G52</f>
        <v>940.62099999999998</v>
      </c>
    </row>
    <row r="22" spans="1:7" ht="16.899999999999999" customHeight="1" x14ac:dyDescent="0.2">
      <c r="A22" s="265" t="s">
        <v>140</v>
      </c>
      <c r="B22" s="192" t="s">
        <v>97</v>
      </c>
      <c r="C22" s="193">
        <f>'Deck Elevations'!C53</f>
        <v>20137.02</v>
      </c>
      <c r="D22" s="193">
        <f>'Deck Elevations'!D53</f>
        <v>20157.77</v>
      </c>
      <c r="E22" s="193">
        <f>'Deck Elevations'!E53</f>
        <v>20178.52</v>
      </c>
      <c r="F22" s="193">
        <f>'Deck Elevations'!F53</f>
        <v>20199.27</v>
      </c>
      <c r="G22" s="193">
        <f>'Deck Elevations'!G53</f>
        <v>20220.02</v>
      </c>
    </row>
    <row r="23" spans="1:7" ht="16.899999999999999" customHeight="1" x14ac:dyDescent="0.2">
      <c r="A23" s="265"/>
      <c r="B23" s="192" t="s">
        <v>20</v>
      </c>
      <c r="C23" s="194">
        <f>'Deck Elevations'!C55</f>
        <v>943.27099999999996</v>
      </c>
      <c r="D23" s="194">
        <f>'Deck Elevations'!D55</f>
        <v>942.59299999999996</v>
      </c>
      <c r="E23" s="194">
        <f>'Deck Elevations'!E55</f>
        <v>941.91399999999999</v>
      </c>
      <c r="F23" s="194">
        <f>'Deck Elevations'!F55</f>
        <v>941.2349999999999</v>
      </c>
      <c r="G23" s="194">
        <f>'Deck Elevations'!G55</f>
        <v>940.5569999999999</v>
      </c>
    </row>
    <row r="24" spans="1:7" ht="16.899999999999999" customHeight="1" x14ac:dyDescent="0.2">
      <c r="A24" s="265" t="s">
        <v>139</v>
      </c>
      <c r="B24" s="192" t="s">
        <v>97</v>
      </c>
      <c r="C24" s="193">
        <f>'Deck Elevations'!C56</f>
        <v>20137.02</v>
      </c>
      <c r="D24" s="193">
        <f>'Deck Elevations'!D56</f>
        <v>20157.77</v>
      </c>
      <c r="E24" s="193">
        <f>'Deck Elevations'!E56</f>
        <v>20178.52</v>
      </c>
      <c r="F24" s="193">
        <f>'Deck Elevations'!F56</f>
        <v>20199.27</v>
      </c>
      <c r="G24" s="193">
        <f>'Deck Elevations'!G56</f>
        <v>20220.02</v>
      </c>
    </row>
    <row r="25" spans="1:7" ht="16.899999999999999" customHeight="1" x14ac:dyDescent="0.2">
      <c r="A25" s="265"/>
      <c r="B25" s="192" t="s">
        <v>20</v>
      </c>
      <c r="C25" s="194">
        <f>'Deck Elevations'!C58</f>
        <v>943.23899999999992</v>
      </c>
      <c r="D25" s="194">
        <f>'Deck Elevations'!D58</f>
        <v>942.56099999999992</v>
      </c>
      <c r="E25" s="194">
        <f>'Deck Elevations'!E58</f>
        <v>941.88199999999995</v>
      </c>
      <c r="F25" s="194">
        <f>'Deck Elevations'!F58</f>
        <v>941.20299999999986</v>
      </c>
      <c r="G25" s="194">
        <f>'Deck Elevations'!G58</f>
        <v>940.52499999999986</v>
      </c>
    </row>
  </sheetData>
  <mergeCells count="12">
    <mergeCell ref="A2:G2"/>
    <mergeCell ref="A4:A5"/>
    <mergeCell ref="A24:A25"/>
    <mergeCell ref="A22:A23"/>
    <mergeCell ref="A20:A21"/>
    <mergeCell ref="A18:A19"/>
    <mergeCell ref="A16:A17"/>
    <mergeCell ref="A14:A15"/>
    <mergeCell ref="A12:A13"/>
    <mergeCell ref="A10:A11"/>
    <mergeCell ref="A8:A9"/>
    <mergeCell ref="A6:A7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60432-64E0-42D3-BB5C-A7EF8C65F636}">
  <dimension ref="A1:U25"/>
  <sheetViews>
    <sheetView workbookViewId="0">
      <selection activeCell="G21" sqref="G21"/>
    </sheetView>
  </sheetViews>
  <sheetFormatPr defaultColWidth="11.42578125" defaultRowHeight="12.75" x14ac:dyDescent="0.2"/>
  <cols>
    <col min="1" max="1" width="22.42578125" style="6" bestFit="1" customWidth="1"/>
    <col min="2" max="2" width="16.5703125" style="6" bestFit="1" customWidth="1"/>
    <col min="3" max="7" width="14.7109375" style="6" customWidth="1"/>
    <col min="8" max="8" width="11.42578125" style="7"/>
  </cols>
  <sheetData>
    <row r="1" spans="1:21" ht="35.1" customHeight="1" x14ac:dyDescent="0.2">
      <c r="A1" s="95"/>
      <c r="B1" s="95"/>
      <c r="C1" s="95"/>
      <c r="D1" s="95"/>
      <c r="E1" s="95"/>
      <c r="F1" s="95"/>
      <c r="G1" s="95"/>
      <c r="H1" s="91"/>
    </row>
    <row r="2" spans="1:21" s="87" customFormat="1" ht="16.899999999999999" customHeight="1" x14ac:dyDescent="0.2">
      <c r="A2" s="264" t="s">
        <v>113</v>
      </c>
      <c r="B2" s="264"/>
      <c r="C2" s="264"/>
      <c r="D2" s="264"/>
      <c r="E2" s="264"/>
      <c r="F2" s="264"/>
      <c r="G2" s="264"/>
      <c r="H2" s="195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</row>
    <row r="3" spans="1:21" s="87" customFormat="1" ht="16.899999999999999" customHeight="1" x14ac:dyDescent="0.2">
      <c r="A3" s="192" t="s">
        <v>108</v>
      </c>
      <c r="B3" s="192" t="s">
        <v>144</v>
      </c>
      <c r="C3" s="192" t="s">
        <v>126</v>
      </c>
      <c r="D3" s="192" t="s">
        <v>141</v>
      </c>
      <c r="E3" s="192" t="s">
        <v>142</v>
      </c>
      <c r="F3" s="192" t="s">
        <v>143</v>
      </c>
      <c r="G3" s="192" t="s">
        <v>127</v>
      </c>
      <c r="H3" s="195"/>
      <c r="I3" s="90"/>
      <c r="J3" s="88"/>
      <c r="K3" s="90"/>
      <c r="L3" s="88"/>
      <c r="M3" s="88"/>
      <c r="N3" s="88"/>
      <c r="O3" s="88"/>
      <c r="P3" s="88"/>
      <c r="Q3" s="88"/>
      <c r="R3" s="88"/>
      <c r="S3" s="88"/>
      <c r="T3" s="88"/>
      <c r="U3" s="88"/>
    </row>
    <row r="4" spans="1:21" s="87" customFormat="1" ht="16.899999999999999" customHeight="1" x14ac:dyDescent="0.2">
      <c r="A4" s="265" t="s">
        <v>130</v>
      </c>
      <c r="B4" s="192" t="s">
        <v>97</v>
      </c>
      <c r="C4" s="193">
        <f>Screed!C26</f>
        <v>20137.02</v>
      </c>
      <c r="D4" s="193">
        <f>Screed!D26</f>
        <v>20157.77</v>
      </c>
      <c r="E4" s="193">
        <f>Screed!E26</f>
        <v>20178.52</v>
      </c>
      <c r="F4" s="193">
        <f>Screed!F26</f>
        <v>20199.27</v>
      </c>
      <c r="G4" s="193">
        <f>Screed!G26</f>
        <v>20220.02</v>
      </c>
      <c r="H4" s="195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</row>
    <row r="5" spans="1:21" s="87" customFormat="1" ht="16.899999999999999" customHeight="1" x14ac:dyDescent="0.2">
      <c r="A5" s="265"/>
      <c r="B5" s="192" t="s">
        <v>20</v>
      </c>
      <c r="C5" s="194">
        <f>Screed!C28</f>
        <v>943.14299999999992</v>
      </c>
      <c r="D5" s="194">
        <f>Screed!D28</f>
        <v>942.46499999999992</v>
      </c>
      <c r="E5" s="194">
        <f>Screed!E28</f>
        <v>941.78599999999994</v>
      </c>
      <c r="F5" s="194">
        <f>Screed!F28</f>
        <v>941.10699999999986</v>
      </c>
      <c r="G5" s="194">
        <f>Screed!G28</f>
        <v>940.42899999999986</v>
      </c>
      <c r="H5" s="195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</row>
    <row r="6" spans="1:21" s="87" customFormat="1" ht="16.899999999999999" customHeight="1" x14ac:dyDescent="0.2">
      <c r="A6" s="265" t="s">
        <v>135</v>
      </c>
      <c r="B6" s="192" t="s">
        <v>97</v>
      </c>
      <c r="C6" s="193">
        <f>Screed!C29</f>
        <v>20137.02</v>
      </c>
      <c r="D6" s="193">
        <f>Screed!D29</f>
        <v>20157.77</v>
      </c>
      <c r="E6" s="193">
        <f>Screed!E29</f>
        <v>20178.52</v>
      </c>
      <c r="F6" s="193">
        <f>Screed!F29</f>
        <v>20199.27</v>
      </c>
      <c r="G6" s="193">
        <f>Screed!G29</f>
        <v>20220.02</v>
      </c>
      <c r="H6" s="195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</row>
    <row r="7" spans="1:21" s="87" customFormat="1" ht="16.899999999999999" customHeight="1" x14ac:dyDescent="0.2">
      <c r="A7" s="265"/>
      <c r="B7" s="192" t="s">
        <v>20</v>
      </c>
      <c r="C7" s="194">
        <f>Screed!C31</f>
        <v>943.447</v>
      </c>
      <c r="D7" s="194">
        <f>Screed!D31</f>
        <v>942.76900000000001</v>
      </c>
      <c r="E7" s="194">
        <f>Screed!E31</f>
        <v>942.09</v>
      </c>
      <c r="F7" s="194">
        <f>Screed!F31</f>
        <v>941.41099999999994</v>
      </c>
      <c r="G7" s="194">
        <f>Screed!G31</f>
        <v>940.73299999999995</v>
      </c>
      <c r="H7" s="195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</row>
    <row r="8" spans="1:21" s="87" customFormat="1" ht="16.899999999999999" customHeight="1" x14ac:dyDescent="0.2">
      <c r="A8" s="265" t="s">
        <v>139</v>
      </c>
      <c r="B8" s="192" t="s">
        <v>97</v>
      </c>
      <c r="C8" s="193">
        <f>Screed!C32</f>
        <v>20137.02</v>
      </c>
      <c r="D8" s="193">
        <f>Screed!D32</f>
        <v>20157.77</v>
      </c>
      <c r="E8" s="193">
        <f>Screed!E32</f>
        <v>20178.52</v>
      </c>
      <c r="F8" s="193">
        <f>Screed!F32</f>
        <v>20199.27</v>
      </c>
      <c r="G8" s="193">
        <f>Screed!G32</f>
        <v>20220.02</v>
      </c>
      <c r="H8" s="195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</row>
    <row r="9" spans="1:21" s="87" customFormat="1" ht="16.899999999999999" customHeight="1" x14ac:dyDescent="0.2">
      <c r="A9" s="265"/>
      <c r="B9" s="192" t="s">
        <v>20</v>
      </c>
      <c r="C9" s="194">
        <f>Screed!C34</f>
        <v>943.23899999999992</v>
      </c>
      <c r="D9" s="194">
        <f>Screed!D34</f>
        <v>942.56099999999992</v>
      </c>
      <c r="E9" s="194">
        <f>Screed!E34</f>
        <v>941.88199999999995</v>
      </c>
      <c r="F9" s="194">
        <f>Screed!F34</f>
        <v>941.20299999999986</v>
      </c>
      <c r="G9" s="194">
        <f>Screed!G34</f>
        <v>940.52499999999986</v>
      </c>
      <c r="H9" s="195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</row>
    <row r="10" spans="1:21" ht="15" x14ac:dyDescent="0.2">
      <c r="A10" s="95"/>
      <c r="B10" s="92"/>
      <c r="C10" s="89"/>
      <c r="D10" s="89"/>
      <c r="E10" s="89"/>
      <c r="F10" s="89"/>
      <c r="G10" s="89"/>
      <c r="H10" s="91"/>
    </row>
    <row r="11" spans="1:21" ht="15" x14ac:dyDescent="0.2">
      <c r="A11" s="95"/>
      <c r="B11" s="92"/>
      <c r="C11" s="93"/>
      <c r="D11" s="93"/>
      <c r="E11" s="93"/>
      <c r="F11" s="93"/>
      <c r="G11" s="93"/>
      <c r="H11" s="91"/>
    </row>
    <row r="12" spans="1:21" ht="15" x14ac:dyDescent="0.2">
      <c r="A12" s="95"/>
      <c r="B12" s="92"/>
      <c r="C12" s="89"/>
      <c r="D12" s="89"/>
      <c r="E12" s="89"/>
      <c r="F12" s="89"/>
      <c r="G12" s="89"/>
      <c r="H12" s="91"/>
    </row>
    <row r="13" spans="1:21" ht="15" x14ac:dyDescent="0.2">
      <c r="A13" s="95"/>
      <c r="B13" s="92"/>
      <c r="C13" s="93"/>
      <c r="D13" s="93"/>
      <c r="E13" s="93"/>
      <c r="F13" s="93"/>
      <c r="G13" s="93"/>
      <c r="H13" s="91"/>
    </row>
    <row r="14" spans="1:21" ht="15" x14ac:dyDescent="0.2">
      <c r="A14" s="95"/>
      <c r="B14" s="92"/>
      <c r="C14" s="89"/>
      <c r="D14" s="89"/>
      <c r="E14" s="89"/>
      <c r="F14" s="89"/>
      <c r="G14" s="89"/>
      <c r="H14" s="91"/>
    </row>
    <row r="15" spans="1:21" ht="15" x14ac:dyDescent="0.2">
      <c r="A15" s="95"/>
      <c r="B15" s="92"/>
      <c r="C15" s="93"/>
      <c r="D15" s="93"/>
      <c r="E15" s="93"/>
      <c r="F15" s="93"/>
      <c r="G15" s="93"/>
      <c r="H15" s="91"/>
    </row>
    <row r="16" spans="1:21" ht="15" x14ac:dyDescent="0.2">
      <c r="A16" s="95"/>
      <c r="B16" s="92"/>
      <c r="C16" s="89"/>
      <c r="D16" s="89"/>
      <c r="E16" s="89"/>
      <c r="F16" s="89"/>
      <c r="G16" s="89"/>
      <c r="H16" s="91"/>
    </row>
    <row r="17" spans="1:8" ht="15" x14ac:dyDescent="0.2">
      <c r="A17" s="95"/>
      <c r="B17" s="92"/>
      <c r="C17" s="93"/>
      <c r="D17" s="93"/>
      <c r="E17" s="93"/>
      <c r="F17" s="93"/>
      <c r="G17" s="93"/>
      <c r="H17" s="91"/>
    </row>
    <row r="18" spans="1:8" ht="15" x14ac:dyDescent="0.2">
      <c r="A18" s="95"/>
      <c r="B18" s="92"/>
      <c r="C18" s="89"/>
      <c r="D18" s="89"/>
      <c r="E18" s="89"/>
      <c r="F18" s="89"/>
      <c r="G18" s="89"/>
      <c r="H18" s="91"/>
    </row>
    <row r="19" spans="1:8" ht="15" x14ac:dyDescent="0.2">
      <c r="A19" s="95"/>
      <c r="B19" s="92"/>
      <c r="C19" s="93"/>
      <c r="D19" s="93"/>
      <c r="E19" s="93"/>
      <c r="F19" s="93"/>
      <c r="G19" s="93"/>
      <c r="H19" s="91"/>
    </row>
    <row r="20" spans="1:8" x14ac:dyDescent="0.2">
      <c r="A20" s="94"/>
      <c r="B20" s="94"/>
      <c r="C20" s="94"/>
      <c r="D20" s="94"/>
      <c r="E20" s="94"/>
      <c r="F20" s="94"/>
      <c r="G20" s="94"/>
      <c r="H20" s="91"/>
    </row>
    <row r="21" spans="1:8" x14ac:dyDescent="0.2">
      <c r="A21" s="94"/>
      <c r="B21" s="94"/>
      <c r="C21" s="94"/>
      <c r="D21" s="94"/>
      <c r="E21" s="94"/>
      <c r="F21" s="94"/>
      <c r="G21" s="94"/>
      <c r="H21" s="91"/>
    </row>
    <row r="22" spans="1:8" x14ac:dyDescent="0.2">
      <c r="A22" s="94"/>
      <c r="B22" s="94"/>
      <c r="C22" s="94"/>
      <c r="D22" s="94"/>
      <c r="E22" s="94"/>
      <c r="F22" s="94"/>
      <c r="G22" s="94"/>
      <c r="H22" s="91"/>
    </row>
    <row r="23" spans="1:8" x14ac:dyDescent="0.2">
      <c r="A23" s="94"/>
      <c r="B23" s="94"/>
      <c r="C23" s="94"/>
      <c r="D23" s="94"/>
      <c r="E23" s="94"/>
      <c r="F23" s="94"/>
      <c r="G23" s="94"/>
      <c r="H23" s="91"/>
    </row>
    <row r="24" spans="1:8" x14ac:dyDescent="0.2">
      <c r="A24" s="94"/>
      <c r="B24" s="94"/>
      <c r="C24" s="94"/>
      <c r="D24" s="94"/>
      <c r="E24" s="94"/>
      <c r="F24" s="94"/>
      <c r="G24" s="94"/>
      <c r="H24" s="91"/>
    </row>
    <row r="25" spans="1:8" x14ac:dyDescent="0.2">
      <c r="A25" s="94"/>
      <c r="B25" s="94"/>
      <c r="C25" s="94"/>
      <c r="D25" s="94"/>
      <c r="E25" s="94"/>
      <c r="F25" s="94"/>
      <c r="G25" s="94"/>
      <c r="H25" s="91"/>
    </row>
  </sheetData>
  <mergeCells count="4">
    <mergeCell ref="A2:G2"/>
    <mergeCell ref="A4:A5"/>
    <mergeCell ref="A6:A7"/>
    <mergeCell ref="A8:A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421E4-5014-4103-AD57-E1AC6E3C5724}">
  <dimension ref="A1:N42"/>
  <sheetViews>
    <sheetView workbookViewId="0">
      <selection activeCell="G22" sqref="G22"/>
    </sheetView>
  </sheetViews>
  <sheetFormatPr defaultColWidth="15.7109375" defaultRowHeight="12.75" x14ac:dyDescent="0.2"/>
  <cols>
    <col min="1" max="1" width="14.85546875" style="7" customWidth="1"/>
    <col min="2" max="2" width="28.85546875" style="7" customWidth="1"/>
    <col min="3" max="3" width="14.42578125" style="7" customWidth="1"/>
    <col min="4" max="5" width="14" style="7" bestFit="1" customWidth="1"/>
    <col min="6" max="6" width="15.7109375" style="7"/>
    <col min="7" max="7" width="17.5703125" customWidth="1"/>
    <col min="8" max="8" width="20.7109375" customWidth="1"/>
  </cols>
  <sheetData>
    <row r="1" spans="1:6" ht="15.75" thickBot="1" x14ac:dyDescent="0.25">
      <c r="A1" s="272" t="s">
        <v>119</v>
      </c>
      <c r="B1" s="273"/>
      <c r="C1" s="273"/>
      <c r="D1" s="273"/>
      <c r="E1" s="274"/>
    </row>
    <row r="2" spans="1:6" ht="20.100000000000001" customHeight="1" thickBot="1" x14ac:dyDescent="0.25">
      <c r="A2" s="196" t="s">
        <v>148</v>
      </c>
      <c r="B2" s="197" t="s">
        <v>147</v>
      </c>
      <c r="C2" s="198" t="s">
        <v>97</v>
      </c>
      <c r="D2" s="198" t="s">
        <v>149</v>
      </c>
      <c r="E2" s="199" t="s">
        <v>20</v>
      </c>
    </row>
    <row r="3" spans="1:6" s="9" customFormat="1" ht="20.100000000000001" customHeight="1" thickBot="1" x14ac:dyDescent="0.25">
      <c r="A3" s="266" t="s">
        <v>145</v>
      </c>
      <c r="B3" s="200">
        <v>1</v>
      </c>
      <c r="C3" s="201">
        <v>498</v>
      </c>
      <c r="D3" s="202">
        <f>'Approach Slab'!C29</f>
        <v>-19</v>
      </c>
      <c r="E3" s="203">
        <f>'Approach Slab'!C30</f>
        <v>944.00599999999986</v>
      </c>
      <c r="F3" s="7"/>
    </row>
    <row r="4" spans="1:6" s="9" customFormat="1" ht="20.100000000000001" customHeight="1" x14ac:dyDescent="0.2">
      <c r="A4" s="267"/>
      <c r="B4" s="204">
        <v>2</v>
      </c>
      <c r="C4" s="205">
        <f>'Approach Slab'!C31</f>
        <v>20110.52</v>
      </c>
      <c r="D4" s="194">
        <f>'Approach Slab'!C32</f>
        <v>-13</v>
      </c>
      <c r="E4" s="206">
        <f>'Approach Slab'!C33</f>
        <v>944.10199999999986</v>
      </c>
      <c r="F4" s="7"/>
    </row>
    <row r="5" spans="1:6" s="9" customFormat="1" ht="20.100000000000001" customHeight="1" x14ac:dyDescent="0.2">
      <c r="A5" s="267"/>
      <c r="B5" s="204">
        <v>3</v>
      </c>
      <c r="C5" s="207">
        <f>'Approach Slab'!C40</f>
        <v>20110.52</v>
      </c>
      <c r="D5" s="194">
        <f>'Approach Slab'!C41</f>
        <v>11</v>
      </c>
      <c r="E5" s="206">
        <f>'Approach Slab'!C42</f>
        <v>944.1339999999999</v>
      </c>
      <c r="F5" s="7"/>
    </row>
    <row r="6" spans="1:6" s="9" customFormat="1" ht="20.100000000000001" customHeight="1" x14ac:dyDescent="0.2">
      <c r="A6" s="267"/>
      <c r="B6" s="204">
        <v>4</v>
      </c>
      <c r="C6" s="207">
        <f>'Approach Slab'!E28</f>
        <v>20135.52</v>
      </c>
      <c r="D6" s="194">
        <f>'Approach Slab'!E29</f>
        <v>-19</v>
      </c>
      <c r="E6" s="206">
        <f>'Approach Slab'!E30</f>
        <v>943.19199999999989</v>
      </c>
      <c r="F6" s="7"/>
    </row>
    <row r="7" spans="1:6" s="9" customFormat="1" ht="20.100000000000001" customHeight="1" x14ac:dyDescent="0.2">
      <c r="A7" s="267"/>
      <c r="B7" s="204">
        <v>5</v>
      </c>
      <c r="C7" s="207">
        <f>'Approach Slab'!E31</f>
        <v>20135.52</v>
      </c>
      <c r="D7" s="194">
        <f>'Approach Slab'!E32</f>
        <v>-13</v>
      </c>
      <c r="E7" s="206">
        <f>'Approach Slab'!E33</f>
        <v>943.2879999999999</v>
      </c>
      <c r="F7" s="7"/>
    </row>
    <row r="8" spans="1:6" s="9" customFormat="1" ht="20.100000000000001" customHeight="1" x14ac:dyDescent="0.2">
      <c r="A8" s="267"/>
      <c r="B8" s="204">
        <v>6</v>
      </c>
      <c r="C8" s="207">
        <f>'Approach Slab'!E40</f>
        <v>20135.52</v>
      </c>
      <c r="D8" s="194">
        <f>'Approach Slab'!E41</f>
        <v>11</v>
      </c>
      <c r="E8" s="206">
        <f>'Approach Slab'!E42</f>
        <v>943.31999999999994</v>
      </c>
      <c r="F8" s="7"/>
    </row>
    <row r="9" spans="1:6" s="9" customFormat="1" ht="20.100000000000001" customHeight="1" x14ac:dyDescent="0.2">
      <c r="A9" s="275" t="s">
        <v>146</v>
      </c>
      <c r="B9" s="204">
        <v>7</v>
      </c>
      <c r="C9" s="205">
        <f>'Approach Slab'!C50</f>
        <v>20135.52</v>
      </c>
      <c r="D9" s="208">
        <f>'Approach Slab'!C51</f>
        <v>-19</v>
      </c>
      <c r="E9" s="209">
        <f>'Approach Slab'!C52</f>
        <v>940.37999999999988</v>
      </c>
      <c r="F9" s="7"/>
    </row>
    <row r="10" spans="1:6" s="9" customFormat="1" ht="20.100000000000001" customHeight="1" x14ac:dyDescent="0.2">
      <c r="A10" s="267"/>
      <c r="B10" s="204">
        <v>8</v>
      </c>
      <c r="C10" s="207" t="e">
        <f>'Approach Slab'!#REF!</f>
        <v>#REF!</v>
      </c>
      <c r="D10" s="194" t="e">
        <f>'Approach Slab'!#REF!</f>
        <v>#REF!</v>
      </c>
      <c r="E10" s="206" t="e">
        <f>'Approach Slab'!#REF!</f>
        <v>#REF!</v>
      </c>
      <c r="F10" s="7"/>
    </row>
    <row r="11" spans="1:6" s="9" customFormat="1" ht="20.100000000000001" customHeight="1" x14ac:dyDescent="0.2">
      <c r="A11" s="267"/>
      <c r="B11" s="204">
        <v>9</v>
      </c>
      <c r="C11" s="207">
        <f>'Approach Slab'!C62</f>
        <v>20135.52</v>
      </c>
      <c r="D11" s="194">
        <f>'Approach Slab'!C63</f>
        <v>11</v>
      </c>
      <c r="E11" s="206">
        <f>'Approach Slab'!C64</f>
        <v>940.50799999999992</v>
      </c>
      <c r="F11" s="7"/>
    </row>
    <row r="12" spans="1:6" s="9" customFormat="1" ht="20.100000000000001" customHeight="1" x14ac:dyDescent="0.2">
      <c r="A12" s="267"/>
      <c r="B12" s="204">
        <v>10</v>
      </c>
      <c r="C12" s="207">
        <f>'Approach Slab'!C65</f>
        <v>20135.52</v>
      </c>
      <c r="D12" s="194">
        <f>'Approach Slab'!C66</f>
        <v>13</v>
      </c>
      <c r="E12" s="206">
        <f>'Approach Slab'!C67</f>
        <v>940.42799999999988</v>
      </c>
      <c r="F12" s="7"/>
    </row>
    <row r="13" spans="1:6" s="9" customFormat="1" ht="20.100000000000001" customHeight="1" x14ac:dyDescent="0.2">
      <c r="A13" s="267"/>
      <c r="B13" s="204">
        <v>11</v>
      </c>
      <c r="C13" s="207">
        <f>'Approach Slab'!E50</f>
        <v>20241.52</v>
      </c>
      <c r="D13" s="194">
        <f>'Approach Slab'!E51</f>
        <v>-19</v>
      </c>
      <c r="E13" s="206">
        <f>'Approach Slab'!E52</f>
        <v>939.39899999999989</v>
      </c>
      <c r="F13" s="7"/>
    </row>
    <row r="14" spans="1:6" s="9" customFormat="1" ht="20.100000000000001" customHeight="1" x14ac:dyDescent="0.2">
      <c r="A14" s="267"/>
      <c r="B14" s="204">
        <v>12</v>
      </c>
      <c r="C14" s="207" t="e">
        <f>'Approach Slab'!#REF!</f>
        <v>#REF!</v>
      </c>
      <c r="D14" s="194" t="e">
        <f>'Approach Slab'!#REF!</f>
        <v>#REF!</v>
      </c>
      <c r="E14" s="206" t="e">
        <f>'Approach Slab'!#REF!</f>
        <v>#REF!</v>
      </c>
      <c r="F14" s="7"/>
    </row>
    <row r="15" spans="1:6" s="9" customFormat="1" ht="20.100000000000001" customHeight="1" x14ac:dyDescent="0.2">
      <c r="A15" s="267"/>
      <c r="B15" s="204">
        <v>13</v>
      </c>
      <c r="C15" s="207">
        <f>'Approach Slab'!E62</f>
        <v>20241.52</v>
      </c>
      <c r="D15" s="194">
        <f>'Approach Slab'!E63</f>
        <v>11</v>
      </c>
      <c r="E15" s="206">
        <f>'Approach Slab'!E64</f>
        <v>939.52699999999993</v>
      </c>
      <c r="F15" s="7"/>
    </row>
    <row r="16" spans="1:6" s="9" customFormat="1" ht="20.100000000000001" customHeight="1" thickBot="1" x14ac:dyDescent="0.25">
      <c r="A16" s="268"/>
      <c r="B16" s="210">
        <v>14</v>
      </c>
      <c r="C16" s="211">
        <f>'Approach Slab'!E65</f>
        <v>20241.52</v>
      </c>
      <c r="D16" s="212">
        <f>'Approach Slab'!E66</f>
        <v>13</v>
      </c>
      <c r="E16" s="213">
        <f>'Approach Slab'!E67</f>
        <v>939.44699999999989</v>
      </c>
      <c r="F16" s="7"/>
    </row>
    <row r="17" spans="1:14" s="9" customFormat="1" ht="20.100000000000001" customHeight="1" thickBot="1" x14ac:dyDescent="0.25">
      <c r="A17" s="214"/>
      <c r="B17" s="215"/>
      <c r="C17" s="216"/>
      <c r="D17" s="217"/>
      <c r="E17" s="216"/>
      <c r="F17" s="7"/>
    </row>
    <row r="18" spans="1:14" s="9" customFormat="1" ht="20.100000000000001" customHeight="1" thickBot="1" x14ac:dyDescent="0.25">
      <c r="A18" s="272" t="s">
        <v>120</v>
      </c>
      <c r="B18" s="273"/>
      <c r="C18" s="273"/>
      <c r="D18" s="273"/>
      <c r="E18" s="274"/>
      <c r="F18" s="7"/>
    </row>
    <row r="19" spans="1:14" s="9" customFormat="1" ht="20.100000000000001" customHeight="1" thickBot="1" x14ac:dyDescent="0.25">
      <c r="A19" s="196" t="s">
        <v>148</v>
      </c>
      <c r="B19" s="197" t="s">
        <v>147</v>
      </c>
      <c r="C19" s="198" t="s">
        <v>97</v>
      </c>
      <c r="D19" s="198" t="s">
        <v>149</v>
      </c>
      <c r="E19" s="199" t="s">
        <v>20</v>
      </c>
      <c r="F19" s="7"/>
    </row>
    <row r="20" spans="1:14" s="9" customFormat="1" ht="19.899999999999999" customHeight="1" x14ac:dyDescent="0.2">
      <c r="A20" s="266" t="s">
        <v>145</v>
      </c>
      <c r="B20" s="200">
        <v>15</v>
      </c>
      <c r="C20" s="218">
        <f>'Approach Slab'!F28</f>
        <v>20106.52</v>
      </c>
      <c r="D20" s="202">
        <f>'Approach Slab'!F29</f>
        <v>-19</v>
      </c>
      <c r="E20" s="203">
        <f>'Approach Slab'!F30</f>
        <v>943.05290666666644</v>
      </c>
      <c r="F20" s="7"/>
    </row>
    <row r="21" spans="1:14" s="9" customFormat="1" ht="19.899999999999999" customHeight="1" x14ac:dyDescent="0.2">
      <c r="A21" s="267"/>
      <c r="B21" s="204">
        <v>16</v>
      </c>
      <c r="C21" s="207">
        <f>'Approach Slab'!G28</f>
        <v>20114.52</v>
      </c>
      <c r="D21" s="194">
        <f>'Approach Slab'!G29</f>
        <v>-19</v>
      </c>
      <c r="E21" s="206">
        <f>'Approach Slab'!G30</f>
        <v>942.79242666666642</v>
      </c>
      <c r="F21" s="7"/>
    </row>
    <row r="22" spans="1:14" s="9" customFormat="1" ht="19.899999999999999" customHeight="1" x14ac:dyDescent="0.2">
      <c r="A22" s="267"/>
      <c r="B22" s="204">
        <v>17</v>
      </c>
      <c r="C22" s="207">
        <f>'Approach Slab'!F31</f>
        <v>20106.52</v>
      </c>
      <c r="D22" s="194">
        <f>'Approach Slab'!F32</f>
        <v>-13</v>
      </c>
      <c r="E22" s="206">
        <f>'Approach Slab'!F33</f>
        <v>943.14890666666645</v>
      </c>
      <c r="F22" s="7"/>
    </row>
    <row r="23" spans="1:14" ht="19.899999999999999" customHeight="1" x14ac:dyDescent="0.2">
      <c r="A23" s="267"/>
      <c r="B23" s="204">
        <v>18</v>
      </c>
      <c r="C23" s="207">
        <f>'Approach Slab'!G31</f>
        <v>20114.52</v>
      </c>
      <c r="D23" s="194">
        <f>'Approach Slab'!G32</f>
        <v>-13</v>
      </c>
      <c r="E23" s="206">
        <f>'Approach Slab'!G33</f>
        <v>943.0964266666665</v>
      </c>
    </row>
    <row r="24" spans="1:14" ht="19.899999999999999" customHeight="1" x14ac:dyDescent="0.2">
      <c r="A24" s="267"/>
      <c r="B24" s="204">
        <v>19</v>
      </c>
      <c r="C24" s="207">
        <f>'Approach Slab'!F40</f>
        <v>20106.52</v>
      </c>
      <c r="D24" s="194">
        <f>'Approach Slab'!F41</f>
        <v>11</v>
      </c>
      <c r="E24" s="206">
        <f>'Approach Slab'!F42</f>
        <v>943.18090666666649</v>
      </c>
    </row>
    <row r="25" spans="1:14" ht="19.899999999999999" customHeight="1" thickBot="1" x14ac:dyDescent="0.25">
      <c r="A25" s="268"/>
      <c r="B25" s="204">
        <v>20</v>
      </c>
      <c r="C25" s="211">
        <f>'Approach Slab'!G40</f>
        <v>20114.52</v>
      </c>
      <c r="D25" s="212">
        <f>'Approach Slab'!G41</f>
        <v>11</v>
      </c>
      <c r="E25" s="213">
        <f>'Approach Slab'!G42</f>
        <v>942.92042666666646</v>
      </c>
    </row>
    <row r="26" spans="1:14" s="9" customFormat="1" ht="19.899999999999999" customHeight="1" x14ac:dyDescent="0.2">
      <c r="A26" s="269" t="s">
        <v>146</v>
      </c>
      <c r="B26" s="200">
        <v>15</v>
      </c>
      <c r="C26" s="218">
        <f>'Approach Slab'!F50</f>
        <v>20237.52</v>
      </c>
      <c r="D26" s="202">
        <f>'Approach Slab'!F51</f>
        <v>-19</v>
      </c>
      <c r="E26" s="203">
        <f>'Approach Slab'!F52</f>
        <v>938.51186666666649</v>
      </c>
      <c r="F26" s="7"/>
    </row>
    <row r="27" spans="1:14" ht="19.899999999999999" customHeight="1" thickBot="1" x14ac:dyDescent="0.25">
      <c r="A27" s="270"/>
      <c r="B27" s="204">
        <v>16</v>
      </c>
      <c r="C27" s="207">
        <f>'Approach Slab'!G50</f>
        <v>20245.52</v>
      </c>
      <c r="D27" s="194">
        <f>'Approach Slab'!G51</f>
        <v>-19</v>
      </c>
      <c r="E27" s="206">
        <f>'Approach Slab'!G52</f>
        <v>938.11946666666654</v>
      </c>
    </row>
    <row r="28" spans="1:14" ht="19.899999999999999" customHeight="1" x14ac:dyDescent="0.2">
      <c r="A28" s="270"/>
      <c r="B28" s="200">
        <v>17</v>
      </c>
      <c r="C28" s="207" t="e">
        <f>'Approach Slab'!#REF!</f>
        <v>#REF!</v>
      </c>
      <c r="D28" s="194" t="e">
        <f>'Approach Slab'!#REF!</f>
        <v>#REF!</v>
      </c>
      <c r="E28" s="206" t="e">
        <f>'Approach Slab'!#REF!</f>
        <v>#REF!</v>
      </c>
      <c r="G28" s="9"/>
      <c r="H28" s="9"/>
      <c r="I28" s="9"/>
      <c r="J28" s="9"/>
      <c r="K28" s="9"/>
      <c r="L28" s="9"/>
      <c r="M28" s="9"/>
      <c r="N28" s="9"/>
    </row>
    <row r="29" spans="1:14" ht="19.899999999999999" customHeight="1" thickBot="1" x14ac:dyDescent="0.25">
      <c r="A29" s="270"/>
      <c r="B29" s="204">
        <v>18</v>
      </c>
      <c r="C29" s="207" t="e">
        <f>'Approach Slab'!#REF!</f>
        <v>#REF!</v>
      </c>
      <c r="D29" s="194" t="e">
        <f>'Approach Slab'!#REF!</f>
        <v>#REF!</v>
      </c>
      <c r="E29" s="206" t="e">
        <f>'Approach Slab'!#REF!</f>
        <v>#REF!</v>
      </c>
      <c r="G29" s="9"/>
      <c r="H29" s="9"/>
      <c r="I29" s="9"/>
      <c r="J29" s="9"/>
      <c r="K29" s="9"/>
      <c r="L29" s="9"/>
      <c r="M29" s="9"/>
      <c r="N29" s="9"/>
    </row>
    <row r="30" spans="1:14" ht="19.899999999999999" customHeight="1" x14ac:dyDescent="0.2">
      <c r="A30" s="270"/>
      <c r="B30" s="200">
        <v>19</v>
      </c>
      <c r="C30" s="207">
        <f>'Approach Slab'!F65</f>
        <v>20237.52</v>
      </c>
      <c r="D30" s="194">
        <f>'Approach Slab'!F66</f>
        <v>13</v>
      </c>
      <c r="E30" s="206">
        <f>'Approach Slab'!F67</f>
        <v>938.55986666666649</v>
      </c>
      <c r="G30" s="9"/>
      <c r="H30" s="9"/>
      <c r="I30" s="9"/>
      <c r="J30" s="9"/>
      <c r="K30" s="9"/>
      <c r="L30" s="9"/>
      <c r="M30" s="9"/>
      <c r="N30" s="9"/>
    </row>
    <row r="31" spans="1:14" ht="19.899999999999999" customHeight="1" thickBot="1" x14ac:dyDescent="0.25">
      <c r="A31" s="271"/>
      <c r="B31" s="204">
        <v>20</v>
      </c>
      <c r="C31" s="211">
        <f>'Approach Slab'!G65</f>
        <v>20245.52</v>
      </c>
      <c r="D31" s="212">
        <f>'Approach Slab'!G66</f>
        <v>13</v>
      </c>
      <c r="E31" s="213">
        <f>'Approach Slab'!G67</f>
        <v>938.16746666666654</v>
      </c>
    </row>
    <row r="35" spans="1:6" ht="30" customHeight="1" x14ac:dyDescent="0.2">
      <c r="A35" s="95"/>
      <c r="B35" s="95"/>
      <c r="C35" s="95"/>
      <c r="D35" s="95"/>
      <c r="E35" s="95"/>
    </row>
    <row r="36" spans="1:6" ht="30" customHeight="1" x14ac:dyDescent="0.2">
      <c r="A36" s="219"/>
      <c r="B36" s="219"/>
      <c r="C36" s="95"/>
      <c r="D36" s="95"/>
      <c r="E36" s="92"/>
    </row>
    <row r="37" spans="1:6" ht="20.100000000000001" customHeight="1" x14ac:dyDescent="0.2">
      <c r="A37" s="219"/>
      <c r="B37" s="219"/>
      <c r="C37" s="92"/>
      <c r="D37" s="92"/>
      <c r="E37" s="92"/>
    </row>
    <row r="38" spans="1:6" ht="20.100000000000001" customHeight="1" x14ac:dyDescent="0.2">
      <c r="A38" s="219"/>
      <c r="B38" s="92"/>
      <c r="C38" s="89"/>
      <c r="D38" s="93"/>
      <c r="E38" s="89"/>
    </row>
    <row r="39" spans="1:6" ht="20.100000000000001" customHeight="1" x14ac:dyDescent="0.2">
      <c r="A39" s="219"/>
      <c r="B39" s="92"/>
      <c r="C39" s="89"/>
      <c r="D39" s="93"/>
      <c r="E39" s="89"/>
    </row>
    <row r="40" spans="1:6" s="9" customFormat="1" ht="20.100000000000001" customHeight="1" x14ac:dyDescent="0.2">
      <c r="A40" s="220"/>
      <c r="B40" s="92"/>
      <c r="C40" s="89"/>
      <c r="D40" s="93"/>
      <c r="E40" s="89"/>
      <c r="F40" s="7"/>
    </row>
    <row r="41" spans="1:6" ht="20.100000000000001" customHeight="1" x14ac:dyDescent="0.2">
      <c r="A41" s="219"/>
      <c r="B41" s="92"/>
      <c r="C41" s="89"/>
      <c r="D41" s="93"/>
      <c r="E41" s="89"/>
    </row>
    <row r="42" spans="1:6" ht="20.100000000000001" customHeight="1" x14ac:dyDescent="0.2">
      <c r="A42" s="219"/>
      <c r="B42" s="92"/>
      <c r="C42" s="89"/>
      <c r="D42" s="93"/>
      <c r="E42" s="89"/>
    </row>
  </sheetData>
  <mergeCells count="6">
    <mergeCell ref="A20:A25"/>
    <mergeCell ref="A26:A31"/>
    <mergeCell ref="A1:E1"/>
    <mergeCell ref="A3:A8"/>
    <mergeCell ref="A9:A16"/>
    <mergeCell ref="A18:E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Approach Slab</vt:lpstr>
      <vt:lpstr>Deck Elevations</vt:lpstr>
      <vt:lpstr>Screed</vt:lpstr>
      <vt:lpstr>Vertical Curve Adjustment</vt:lpstr>
      <vt:lpstr>CSV File</vt:lpstr>
      <vt:lpstr>Rear Abut Seat Elevations</vt:lpstr>
      <vt:lpstr>Fwd Abut Seat Elevations</vt:lpstr>
      <vt:lpstr>AutoTable-Final Deck Surface El</vt:lpstr>
      <vt:lpstr>AutoTable-Screed El</vt:lpstr>
      <vt:lpstr>Autotable_App Slab El</vt:lpstr>
      <vt:lpstr>'Fwd Abut Seat Elevations'!Print_Area</vt:lpstr>
      <vt:lpstr>'Rear Abut Seat Elevations'!Print_Area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Forte</dc:creator>
  <cp:lastModifiedBy>Ibrahim Khail, Abdul</cp:lastModifiedBy>
  <cp:lastPrinted>2015-10-21T14:18:13Z</cp:lastPrinted>
  <dcterms:created xsi:type="dcterms:W3CDTF">2002-01-15T11:41:05Z</dcterms:created>
  <dcterms:modified xsi:type="dcterms:W3CDTF">2025-01-06T19:27:45Z</dcterms:modified>
</cp:coreProperties>
</file>